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Буханцева 72" sheetId="1" r:id="rId1"/>
    <sheet name="Буханцева 72(2019)" sheetId="2" r:id="rId2"/>
    <sheet name="Буханцева 72(2020)" sheetId="3" r:id="rId3"/>
    <sheet name="Буханцева 72(2021)" sheetId="4" r:id="rId4"/>
    <sheet name="Буханцева 72(2022)" sheetId="5" r:id="rId5"/>
    <sheet name="Буханцева 72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'Буханцева 72'!#REF!,'Буханцева 72'!#REF!</definedName>
    <definedName name="Z_6E36EA37_049E_4FAE_B719_2847CD16F858_.wvu.Rows" localSheetId="0" hidden="1">'Буханцева 72'!$42:$45</definedName>
    <definedName name="Z_73C0D023_21BD_4441_8EFA_957546C15799_.wvu.Cols" localSheetId="0" hidden="1">'Буханцева 72'!#REF!,'Буханцева 72'!#REF!</definedName>
    <definedName name="Z_73C0D023_21BD_4441_8EFA_957546C15799_.wvu.Rows" localSheetId="0" hidden="1">'Буханцева 72'!$42:$45</definedName>
    <definedName name="_xlnm.Print_Area" localSheetId="0">'Буханцева 72'!$A$1:$G$60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F45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E10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5" i="5"/>
  <c r="E4" i="5"/>
  <c r="E3" i="5"/>
  <c r="F31" i="5" l="1"/>
  <c r="F56" i="5" s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25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7" i="2"/>
  <c r="E9" i="2"/>
  <c r="F33" i="2"/>
  <c r="F58" i="2"/>
  <c r="G9" i="2"/>
  <c r="F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  <c r="F59" i="3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<sst xmlns="http://schemas.openxmlformats.org/spreadsheetml/2006/main" count="374" uniqueCount="96">
  <si>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</si>
  <si>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</si>
  <si>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</si>
  <si>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</si>
  <si>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</si>
  <si>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</si>
  <si>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</si>
  <si>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</si>
  <si>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</si>
  <si>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</si>
  <si>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</si>
  <si>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</si>
  <si>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</si>
  <si>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</si>
  <si>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</si>
  <si>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</si>
  <si>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</si>
  <si>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</si>
  <si>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</si>
  <si>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</si>
  <si>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</si>
  <si>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</si>
  <si>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</si>
  <si>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</si>
  <si>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</si>
  <si>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</si>
  <si>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</si>
  <si>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</si>
  <si>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</si>
  <si>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</si>
  <si>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</si>
  <si>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</si>
  <si>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</si>
  <si>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</si>
  <si>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</si>
  <si>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</si>
  <si>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</si>
  <si>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</si>
  <si>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72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</si>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</sst>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16">
          <cell r="W316">
            <v>12599.613237143547</v>
          </cell>
          <cell r="X316">
            <v>2521.1473431427239</v>
          </cell>
          <cell r="Y316">
            <v>496.04800000000006</v>
          </cell>
          <cell r="AA316">
            <v>0</v>
          </cell>
          <cell r="AB316">
            <v>2266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4326</v>
          </cell>
          <cell r="AN316">
            <v>0</v>
          </cell>
          <cell r="AO316">
            <v>1133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Y316">
            <v>43444.357379250345</v>
          </cell>
          <cell r="BB316">
            <v>0</v>
          </cell>
          <cell r="BC316">
            <v>0</v>
          </cell>
          <cell r="CN316">
            <v>9959.9480385669194</v>
          </cell>
          <cell r="CO316">
            <v>2041.3548881587935</v>
          </cell>
          <cell r="CP316">
            <v>40.808600000000006</v>
          </cell>
          <cell r="DB316">
            <v>0</v>
          </cell>
          <cell r="DG316">
            <v>8506.9624819763303</v>
          </cell>
          <cell r="DU316">
            <v>44619.830290870806</v>
          </cell>
          <cell r="DV316">
            <v>9482.8302608755421</v>
          </cell>
          <cell r="DW316">
            <v>7583.7664000000004</v>
          </cell>
          <cell r="EK316">
            <v>0</v>
          </cell>
          <cell r="EQ316">
            <v>40240.347836868918</v>
          </cell>
          <cell r="FB316">
            <v>47253.420196215433</v>
          </cell>
          <cell r="FC316">
            <v>9663.9478943134054</v>
          </cell>
          <cell r="FD316">
            <v>367.45499999999998</v>
          </cell>
          <cell r="FL316">
            <v>0</v>
          </cell>
          <cell r="FS316">
            <v>35252.982431574266</v>
          </cell>
          <cell r="FX316">
            <v>32590.518462981054</v>
          </cell>
          <cell r="FY316">
            <v>6644.2073922032059</v>
          </cell>
          <cell r="FZ316">
            <v>0</v>
          </cell>
          <cell r="GG316">
            <v>122.7672</v>
          </cell>
          <cell r="GL316">
            <v>21310.882154955518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16">
          <cell r="W316">
            <v>10925.125490513354</v>
          </cell>
          <cell r="X316">
            <v>3358.2801544403337</v>
          </cell>
          <cell r="Y316">
            <v>19.981999999999999</v>
          </cell>
          <cell r="AK316">
            <v>0</v>
          </cell>
          <cell r="AV316">
            <v>0</v>
          </cell>
          <cell r="AY316">
            <v>49846.269929668466</v>
          </cell>
          <cell r="BM316">
            <v>0</v>
          </cell>
          <cell r="BN316">
            <v>0</v>
          </cell>
          <cell r="CN316">
            <v>11436.083139497059</v>
          </cell>
          <cell r="CO316">
            <v>3545.1857732440885</v>
          </cell>
          <cell r="CP316">
            <v>2561.2494999999999</v>
          </cell>
          <cell r="DB316">
            <v>0</v>
          </cell>
          <cell r="DG316">
            <v>16531.772242015319</v>
          </cell>
          <cell r="DU316">
            <v>54622.651805522284</v>
          </cell>
          <cell r="DV316">
            <v>16803.86285540773</v>
          </cell>
          <cell r="DW316">
            <v>14117.962799999999</v>
          </cell>
          <cell r="EL316">
            <v>0</v>
          </cell>
          <cell r="EQ316">
            <v>47804.331443548632</v>
          </cell>
          <cell r="FB316">
            <v>49719.195813261074</v>
          </cell>
          <cell r="FC316">
            <v>15130.247935970652</v>
          </cell>
          <cell r="FD316">
            <v>165.33180000000002</v>
          </cell>
          <cell r="FL316">
            <v>0</v>
          </cell>
          <cell r="FS316">
            <v>29224.862774402409</v>
          </cell>
          <cell r="FX316">
            <v>32862.749774751501</v>
          </cell>
          <cell r="FY316">
            <v>9986.8929611188523</v>
          </cell>
          <cell r="FZ316">
            <v>0</v>
          </cell>
          <cell r="GG316">
            <v>124.84800000000003</v>
          </cell>
          <cell r="GL316">
            <v>18280.853016770554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16">
          <cell r="W316">
            <v>7843.0609207431735</v>
          </cell>
          <cell r="X316">
            <v>2023.6394110973235</v>
          </cell>
          <cell r="Y316">
            <v>1190.9992999999999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4532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Y316">
            <v>34834.14166518081</v>
          </cell>
          <cell r="BB316">
            <v>0</v>
          </cell>
          <cell r="BC316">
            <v>0</v>
          </cell>
          <cell r="BD316">
            <v>0</v>
          </cell>
          <cell r="CN316">
            <v>10357.718925287954</v>
          </cell>
          <cell r="CO316">
            <v>3210.8928668392659</v>
          </cell>
          <cell r="CP316">
            <v>25.317399999999999</v>
          </cell>
          <cell r="DB316">
            <v>0</v>
          </cell>
          <cell r="DF316">
            <v>9433.6733545435982</v>
          </cell>
          <cell r="DU316">
            <v>34827.803470597282</v>
          </cell>
          <cell r="DV316">
            <v>7329.541598482735</v>
          </cell>
          <cell r="DW316">
            <v>13197.771100000002</v>
          </cell>
          <cell r="EK316">
            <v>0</v>
          </cell>
          <cell r="EP316">
            <v>31772.354361797887</v>
          </cell>
          <cell r="FB316">
            <v>50273.011803454101</v>
          </cell>
          <cell r="FC316">
            <v>13588.392372598468</v>
          </cell>
          <cell r="FD316">
            <v>1395.0744000000002</v>
          </cell>
          <cell r="FL316">
            <v>0</v>
          </cell>
          <cell r="FS316">
            <v>29200.057632584547</v>
          </cell>
          <cell r="FX316">
            <v>33718.189998659458</v>
          </cell>
          <cell r="FY316">
            <v>9138.2831688023725</v>
          </cell>
          <cell r="FZ316">
            <v>312.12</v>
          </cell>
          <cell r="GG316">
            <v>124.84800000000003</v>
          </cell>
          <cell r="GL316">
            <v>19058.572381225789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16">
          <cell r="W316">
            <v>123798.78148072063</v>
          </cell>
          <cell r="X316">
            <v>29993.476545772712</v>
          </cell>
          <cell r="Y316">
            <v>145892.2488</v>
          </cell>
          <cell r="Z316">
            <v>0</v>
          </cell>
          <cell r="AV316">
            <v>193949</v>
          </cell>
          <cell r="AY316">
            <v>465813.11611265957</v>
          </cell>
          <cell r="BM316">
            <v>4326</v>
          </cell>
          <cell r="BN316">
            <v>0</v>
          </cell>
          <cell r="BO316">
            <v>0</v>
          </cell>
          <cell r="BP316">
            <v>0</v>
          </cell>
          <cell r="CN316">
            <v>11199.829072737299</v>
          </cell>
          <cell r="CO316">
            <v>3121.4731285713851</v>
          </cell>
          <cell r="CP316">
            <v>0</v>
          </cell>
          <cell r="DB316">
            <v>0</v>
          </cell>
          <cell r="DG316">
            <v>10108.372818680305</v>
          </cell>
          <cell r="DL316">
            <v>11644.613500000001</v>
          </cell>
          <cell r="DP316">
            <v>3873.4335999999998</v>
          </cell>
          <cell r="DT316">
            <v>2733.1414999999997</v>
          </cell>
          <cell r="DU316">
            <v>60497.579026259453</v>
          </cell>
          <cell r="DV316">
            <v>12535.684360171503</v>
          </cell>
          <cell r="DX316">
            <v>0</v>
          </cell>
          <cell r="DY316">
            <v>0</v>
          </cell>
          <cell r="DZ316">
            <v>0</v>
          </cell>
          <cell r="EA316">
            <v>0</v>
          </cell>
          <cell r="EB316">
            <v>0</v>
          </cell>
          <cell r="EC316">
            <v>0</v>
          </cell>
          <cell r="ED316">
            <v>0</v>
          </cell>
          <cell r="EE316">
            <v>0</v>
          </cell>
          <cell r="EF316">
            <v>0</v>
          </cell>
          <cell r="EG316">
            <v>0</v>
          </cell>
          <cell r="EH316">
            <v>0</v>
          </cell>
          <cell r="EI316">
            <v>36788.0985</v>
          </cell>
          <cell r="EJ316">
            <v>0</v>
          </cell>
          <cell r="EP316">
            <v>33766.271607246235</v>
          </cell>
          <cell r="EU316">
            <v>90310.61</v>
          </cell>
          <cell r="EW316">
            <v>2832.7316999999998</v>
          </cell>
          <cell r="EY316">
            <v>0</v>
          </cell>
          <cell r="FA316">
            <v>0</v>
          </cell>
          <cell r="FL316">
            <v>0</v>
          </cell>
          <cell r="FS316">
            <v>0</v>
          </cell>
          <cell r="FV316">
            <v>74633.520000000019</v>
          </cell>
          <cell r="FZ316">
            <v>406.00784999999996</v>
          </cell>
          <cell r="GG316">
            <v>155.29500000000002</v>
          </cell>
          <cell r="GL316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16">
          <cell r="W316">
            <v>3167.8906477094447</v>
          </cell>
          <cell r="X316">
            <v>715.71983636308119</v>
          </cell>
          <cell r="Y316">
            <v>466.22949999999997</v>
          </cell>
          <cell r="AV316">
            <v>7.6264239406127311E-9</v>
          </cell>
          <cell r="AW316">
            <v>0</v>
          </cell>
          <cell r="AY316">
            <v>1910.4441694228556</v>
          </cell>
          <cell r="CQ316">
            <v>19242.329103659133</v>
          </cell>
          <cell r="CR316">
            <v>4668.8859235094496</v>
          </cell>
          <cell r="CS316">
            <v>9072.9400111956711</v>
          </cell>
          <cell r="DE316">
            <v>0</v>
          </cell>
          <cell r="DI316">
            <v>15128.942198801695</v>
          </cell>
          <cell r="DX316">
            <v>56780.561743492937</v>
          </cell>
          <cell r="DY316">
            <v>12807.542678351392</v>
          </cell>
          <cell r="DZ316">
            <v>44579.337749999992</v>
          </cell>
          <cell r="EA316">
            <v>0</v>
          </cell>
          <cell r="ET316">
            <v>401.99999999999994</v>
          </cell>
          <cell r="EU316">
            <v>31400.299553939774</v>
          </cell>
          <cell r="EX316">
            <v>0</v>
          </cell>
          <cell r="EY316">
            <v>0</v>
          </cell>
          <cell r="EZ316">
            <v>0</v>
          </cell>
          <cell r="FB316">
            <v>0</v>
          </cell>
          <cell r="FQ316">
            <v>15798.067349999998</v>
          </cell>
          <cell r="FR316">
            <v>0</v>
          </cell>
          <cell r="GH316">
            <v>164944.13000000003</v>
          </cell>
          <cell r="GK316">
            <v>230.64749999999998</v>
          </cell>
          <cell r="GL316">
            <v>0</v>
          </cell>
          <cell r="GN316">
            <v>0</v>
          </cell>
          <cell r="GO316">
            <v>0</v>
          </cell>
          <cell r="GP316">
            <v>0</v>
          </cell>
          <cell r="GQ316">
            <v>0</v>
          </cell>
          <cell r="GR316">
            <v>0</v>
          </cell>
          <cell r="GS316">
            <v>0</v>
          </cell>
          <cell r="GT316">
            <v>0</v>
          </cell>
          <cell r="GU316">
            <v>0</v>
          </cell>
          <cell r="GV316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16">
          <cell r="CQ316">
            <v>5284.7354986396604</v>
          </cell>
          <cell r="CR316">
            <v>1298.4145849524837</v>
          </cell>
          <cell r="CS316">
            <v>1794.0383731064355</v>
          </cell>
          <cell r="DI316">
            <v>3932.7502742253882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16">
          <cell r="W316">
            <v>207.85712746185391</v>
          </cell>
          <cell r="X316">
            <v>50.203941259787833</v>
          </cell>
          <cell r="Y316">
            <v>176629.5294</v>
          </cell>
          <cell r="AV316">
            <v>3.1006508136249799E-8</v>
          </cell>
          <cell r="AW316">
            <v>-176168.38810000001</v>
          </cell>
          <cell r="AX316">
            <v>191.55571376615518</v>
          </cell>
          <cell r="CT316">
            <v>36027.088500000005</v>
          </cell>
          <cell r="ED316">
            <v>93148.640000000014</v>
          </cell>
          <cell r="EE316">
            <v>13708.217120861251</v>
          </cell>
          <cell r="EF316">
            <v>3177.4229401454418</v>
          </cell>
          <cell r="EG316">
            <v>35445.736949999991</v>
          </cell>
          <cell r="EH316">
            <v>0</v>
          </cell>
          <cell r="FA316">
            <v>200.99999999999997</v>
          </cell>
          <cell r="FB316">
            <v>6737.4862421092148</v>
          </cell>
          <cell r="FE316">
            <v>0</v>
          </cell>
          <cell r="FF316">
            <v>0</v>
          </cell>
          <cell r="FH316">
            <v>0</v>
          </cell>
          <cell r="FX316">
            <v>256284.24599999998</v>
          </cell>
          <cell r="FY316">
            <v>0</v>
          </cell>
          <cell r="GO316">
            <v>189187.18000000002</v>
          </cell>
          <cell r="GP316">
            <v>0</v>
          </cell>
          <cell r="GR316">
            <v>2679.7018499999995</v>
          </cell>
          <cell r="GS316">
            <v>0</v>
          </cell>
          <cell r="GT316">
            <v>0</v>
          </cell>
          <cell r="GU316">
            <v>0</v>
          </cell>
          <cell r="GV316">
            <v>0</v>
          </cell>
          <cell r="GW316">
            <v>0</v>
          </cell>
          <cell r="GX316">
            <v>0</v>
          </cell>
          <cell r="GY316">
            <v>0</v>
          </cell>
          <cell r="GZ31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workbookViewId="0">
      <selection activeCell="G6" sqref="G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42578125" style="1" customWidth="1"/>
    <col min="7" max="7" width="16.140625" style="1" customWidth="1"/>
    <col min="8" max="8" width="3.5703125" style="1" customWidth="1"/>
    <col min="9" max="16384" width="9.140625" style="1"/>
  </cols>
  <sheetData>
    <row r="1" spans="1:7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7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7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7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G6" s="32" t="s">
        <v>39</v>
      </c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">
        <v>40</v>
      </c>
    </row>
    <row r="9" spans="1:7" ht="15.75" x14ac:dyDescent="0.25">
      <c r="A9" s="83" t="s">
        <v>8</v>
      </c>
      <c r="B9" s="84"/>
      <c r="C9" s="84"/>
      <c r="D9" s="85"/>
      <c r="E9" s="16">
        <f>SUM(E10:E14)</f>
        <v>1370595.6</v>
      </c>
      <c r="F9" s="16">
        <f t="shared" ref="F9:G9" si="0">SUM(F10:F14)</f>
        <v>1244252.94</v>
      </c>
      <c r="G9" s="16">
        <f t="shared" si="0"/>
        <v>360948.68999999994</v>
      </c>
    </row>
    <row r="10" spans="1:7" ht="13.15" customHeight="1" x14ac:dyDescent="0.25">
      <c r="A10" s="71" t="s">
        <v>9</v>
      </c>
      <c r="B10" s="72"/>
      <c r="C10" s="72"/>
      <c r="D10" s="73"/>
      <c r="E10" s="17">
        <v>688343.63</v>
      </c>
      <c r="F10" s="17">
        <v>606325.69999999995</v>
      </c>
      <c r="G10" s="18">
        <v>220854.81</v>
      </c>
    </row>
    <row r="11" spans="1:7" ht="14.45" customHeight="1" x14ac:dyDescent="0.25">
      <c r="A11" s="71" t="s">
        <v>10</v>
      </c>
      <c r="B11" s="72"/>
      <c r="C11" s="72"/>
      <c r="D11" s="73"/>
      <c r="E11" s="17"/>
      <c r="F11" s="17"/>
      <c r="G11" s="18"/>
    </row>
    <row r="12" spans="1:7" ht="13.9" customHeight="1" x14ac:dyDescent="0.25">
      <c r="A12" s="71" t="s">
        <v>11</v>
      </c>
      <c r="B12" s="72"/>
      <c r="C12" s="72"/>
      <c r="D12" s="73"/>
      <c r="E12" s="17">
        <v>107495.67999999999</v>
      </c>
      <c r="F12" s="17">
        <v>100574.07</v>
      </c>
      <c r="G12" s="18">
        <v>24167.86</v>
      </c>
    </row>
    <row r="13" spans="1:7" ht="13.5" customHeight="1" x14ac:dyDescent="0.25">
      <c r="A13" s="71" t="s">
        <v>12</v>
      </c>
      <c r="B13" s="72"/>
      <c r="C13" s="72"/>
      <c r="D13" s="73"/>
      <c r="E13" s="17">
        <v>200993.4</v>
      </c>
      <c r="F13" s="17">
        <v>185796.7</v>
      </c>
      <c r="G13" s="18">
        <v>49693.3</v>
      </c>
    </row>
    <row r="14" spans="1:7" ht="14.45" customHeight="1" x14ac:dyDescent="0.25">
      <c r="A14" s="64" t="s">
        <v>13</v>
      </c>
      <c r="B14" s="64"/>
      <c r="C14" s="64"/>
      <c r="D14" s="64"/>
      <c r="E14" s="17">
        <v>373762.89</v>
      </c>
      <c r="F14" s="17">
        <v>351556.47</v>
      </c>
      <c r="G14" s="18">
        <v>66232.72</v>
      </c>
    </row>
    <row r="15" spans="1:7" ht="15.75" x14ac:dyDescent="0.25">
      <c r="A15" s="74" t="s">
        <v>41</v>
      </c>
      <c r="B15" s="75"/>
      <c r="C15" s="75"/>
      <c r="D15" s="76"/>
      <c r="E15" s="16">
        <f>SUM(E16:E19)</f>
        <v>588904.26</v>
      </c>
      <c r="F15" s="16">
        <f t="shared" ref="F15:G15" si="1">SUM(F16:F19)</f>
        <v>560594.51</v>
      </c>
      <c r="G15" s="16">
        <f t="shared" si="1"/>
        <v>122389.95</v>
      </c>
    </row>
    <row r="16" spans="1:7" ht="33.6" customHeight="1" x14ac:dyDescent="0.25">
      <c r="A16" s="77" t="s">
        <v>43</v>
      </c>
      <c r="B16" s="78"/>
      <c r="C16" s="78"/>
      <c r="D16" s="79"/>
      <c r="E16" s="17">
        <v>572455.92000000004</v>
      </c>
      <c r="F16" s="17">
        <v>545221.11</v>
      </c>
      <c r="G16" s="18">
        <v>119541.9</v>
      </c>
    </row>
    <row r="17" spans="1:12" ht="15.75" x14ac:dyDescent="0.25">
      <c r="A17" s="64" t="s">
        <v>44</v>
      </c>
      <c r="B17" s="64"/>
      <c r="C17" s="64"/>
      <c r="D17" s="64"/>
      <c r="E17" s="17">
        <v>1207.32</v>
      </c>
      <c r="F17" s="17">
        <v>1130.93</v>
      </c>
      <c r="G17" s="18">
        <v>216.33</v>
      </c>
    </row>
    <row r="18" spans="1:12" ht="15.75" x14ac:dyDescent="0.25">
      <c r="A18" s="64" t="s">
        <v>45</v>
      </c>
      <c r="B18" s="64"/>
      <c r="C18" s="64"/>
      <c r="D18" s="64"/>
      <c r="E18" s="17"/>
      <c r="F18" s="17"/>
      <c r="G18" s="18"/>
    </row>
    <row r="19" spans="1:12" ht="15.75" x14ac:dyDescent="0.25">
      <c r="A19" s="64" t="s">
        <v>46</v>
      </c>
      <c r="B19" s="64"/>
      <c r="C19" s="64"/>
      <c r="D19" s="64"/>
      <c r="E19" s="17">
        <v>15241.02</v>
      </c>
      <c r="F19" s="17">
        <v>14242.47</v>
      </c>
      <c r="G19" s="18">
        <v>2631.72</v>
      </c>
    </row>
    <row r="20" spans="1:12" ht="15.75" x14ac:dyDescent="0.25">
      <c r="A20" s="86" t="s">
        <v>14</v>
      </c>
      <c r="B20" s="86"/>
      <c r="C20" s="86"/>
      <c r="D20" s="86"/>
      <c r="E20" s="17"/>
      <c r="F20" s="17"/>
      <c r="G20" s="18"/>
    </row>
    <row r="21" spans="1:12" ht="15.75" x14ac:dyDescent="0.25">
      <c r="A21" s="64" t="s">
        <v>15</v>
      </c>
      <c r="B21" s="64"/>
      <c r="C21" s="64"/>
      <c r="D21" s="64"/>
      <c r="E21" s="17">
        <v>5848.92</v>
      </c>
      <c r="F21" s="17">
        <v>5671.9</v>
      </c>
      <c r="G21" s="18">
        <v>1073.3699999999999</v>
      </c>
    </row>
    <row r="22" spans="1:12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2" ht="15.75" x14ac:dyDescent="0.25">
      <c r="A23" s="23" t="s">
        <v>42</v>
      </c>
      <c r="B23" s="23"/>
      <c r="C23" s="23"/>
      <c r="D23" s="23"/>
      <c r="E23" s="24"/>
      <c r="F23" s="13"/>
    </row>
    <row r="24" spans="1:12" ht="15.75" x14ac:dyDescent="0.25">
      <c r="A24" s="87" t="s">
        <v>52</v>
      </c>
      <c r="B24" s="87"/>
      <c r="C24" s="87"/>
      <c r="D24" s="87"/>
      <c r="E24" s="87"/>
      <c r="F24" s="17">
        <v>-773685.80294315307</v>
      </c>
      <c r="G24" s="19"/>
    </row>
    <row r="25" spans="1:12" ht="15.75" customHeight="1" x14ac:dyDescent="0.2">
      <c r="A25" s="88" t="s">
        <v>30</v>
      </c>
      <c r="B25" s="89"/>
      <c r="C25" s="89"/>
      <c r="D25" s="89"/>
      <c r="E25" s="90"/>
      <c r="F25" s="112">
        <f>SUM(F27:F31)</f>
        <v>62460.165959536615</v>
      </c>
    </row>
    <row r="26" spans="1:12" ht="28.5" customHeight="1" x14ac:dyDescent="0.2">
      <c r="A26" s="91"/>
      <c r="B26" s="92"/>
      <c r="C26" s="92"/>
      <c r="D26" s="92"/>
      <c r="E26" s="93"/>
      <c r="F26" s="113"/>
    </row>
    <row r="27" spans="1:12" ht="15.75" hidden="1" x14ac:dyDescent="0.25">
      <c r="A27" s="101" t="s">
        <v>16</v>
      </c>
      <c r="B27" s="96"/>
      <c r="C27" s="96"/>
      <c r="D27" s="96"/>
      <c r="E27" s="97"/>
      <c r="F27" s="25">
        <f>'[1]УК ВР декабрь нар'!W316</f>
        <v>12599.613237143547</v>
      </c>
      <c r="L27" s="34"/>
    </row>
    <row r="28" spans="1:12" ht="15.75" hidden="1" x14ac:dyDescent="0.25">
      <c r="A28" s="101" t="s">
        <v>31</v>
      </c>
      <c r="B28" s="96"/>
      <c r="C28" s="96"/>
      <c r="D28" s="96"/>
      <c r="E28" s="97"/>
      <c r="F28" s="25">
        <f>'[1]УК ВР декабрь нар'!X316</f>
        <v>2521.1473431427239</v>
      </c>
    </row>
    <row r="29" spans="1:12" ht="15.75" hidden="1" x14ac:dyDescent="0.25">
      <c r="A29" s="101" t="s">
        <v>18</v>
      </c>
      <c r="B29" s="96"/>
      <c r="C29" s="96"/>
      <c r="D29" s="96"/>
      <c r="E29" s="97"/>
      <c r="F29" s="25">
        <f>'[1]УК ВР декабрь нар'!Y316</f>
        <v>496.04800000000006</v>
      </c>
    </row>
    <row r="30" spans="1:12" ht="15.75" hidden="1" x14ac:dyDescent="0.25">
      <c r="A30" s="101" t="s">
        <v>19</v>
      </c>
      <c r="B30" s="96"/>
      <c r="C30" s="96"/>
      <c r="D30" s="96"/>
      <c r="E30" s="97"/>
      <c r="F30" s="25">
        <f>'[1]УК ВР декабрь нар'!AA316+'[1]УК ВР декабрь нар'!AB316+'[1]УК ВР декабрь нар'!AC316+'[1]УК ВР декабрь нар'!AD316+'[1]УК ВР декабрь нар'!AE316+'[1]УК ВР декабрь нар'!AF316+'[1]УК ВР декабрь нар'!AG316+'[1]УК ВР декабрь нар'!AH316+'[1]УК ВР декабрь нар'!AJ316+'[1]УК ВР декабрь нар'!AL316+'[1]УК ВР декабрь нар'!AN316+'[1]УК ВР декабрь нар'!AO316+'[1]УК ВР декабрь нар'!AP316+'[1]УК ВР декабрь нар'!AQ316+'[1]УК ВР декабрь нар'!AR316+'[1]УК ВР декабрь нар'!AT316</f>
        <v>3399</v>
      </c>
    </row>
    <row r="31" spans="1:12" ht="36.75" hidden="1" customHeight="1" x14ac:dyDescent="0.25">
      <c r="A31" s="107" t="s">
        <v>32</v>
      </c>
      <c r="B31" s="114"/>
      <c r="C31" s="114"/>
      <c r="D31" s="114"/>
      <c r="E31" s="115"/>
      <c r="F31" s="25">
        <f>'[1]УК ВР декабрь нар'!AY316</f>
        <v>43444.357379250345</v>
      </c>
    </row>
    <row r="32" spans="1:12" ht="15.75" customHeight="1" x14ac:dyDescent="0.2">
      <c r="A32" s="88" t="s">
        <v>33</v>
      </c>
      <c r="B32" s="89"/>
      <c r="C32" s="89"/>
      <c r="D32" s="89"/>
      <c r="E32" s="90"/>
      <c r="F32" s="112">
        <f>SUM(F34:F38)+62314</f>
        <v>189115.8487973173</v>
      </c>
    </row>
    <row r="33" spans="1:12" ht="33" customHeight="1" x14ac:dyDescent="0.2">
      <c r="A33" s="91"/>
      <c r="B33" s="92"/>
      <c r="C33" s="92"/>
      <c r="D33" s="92"/>
      <c r="E33" s="93"/>
      <c r="F33" s="113"/>
    </row>
    <row r="34" spans="1:12" ht="15.75" hidden="1" x14ac:dyDescent="0.25">
      <c r="A34" s="106" t="s">
        <v>16</v>
      </c>
      <c r="B34" s="106"/>
      <c r="C34" s="106"/>
      <c r="D34" s="106"/>
      <c r="E34" s="106"/>
      <c r="F34" s="25">
        <f>'[1]УК ВР декабрь нар'!CN316+'[1]УК ВР декабрь нар'!DU316</f>
        <v>54579.77832943773</v>
      </c>
      <c r="L34" s="34"/>
    </row>
    <row r="35" spans="1:12" ht="15.75" hidden="1" x14ac:dyDescent="0.25">
      <c r="A35" s="106" t="s">
        <v>31</v>
      </c>
      <c r="B35" s="106"/>
      <c r="C35" s="106"/>
      <c r="D35" s="106"/>
      <c r="E35" s="106"/>
      <c r="F35" s="25">
        <f>'[1]УК ВР декабрь нар'!CO316+'[1]УК ВР декабрь нар'!DV316</f>
        <v>11524.185149034336</v>
      </c>
    </row>
    <row r="36" spans="1:12" ht="15.75" hidden="1" x14ac:dyDescent="0.25">
      <c r="A36" s="106" t="s">
        <v>18</v>
      </c>
      <c r="B36" s="106"/>
      <c r="C36" s="106"/>
      <c r="D36" s="106"/>
      <c r="E36" s="106"/>
      <c r="F36" s="25">
        <f>'[1]УК ВР декабрь нар'!CP316+'[1]УК ВР декабрь нар'!DW316</f>
        <v>7624.5750000000007</v>
      </c>
    </row>
    <row r="37" spans="1:12" ht="15.75" hidden="1" x14ac:dyDescent="0.25">
      <c r="A37" s="106" t="s">
        <v>19</v>
      </c>
      <c r="B37" s="106"/>
      <c r="C37" s="106"/>
      <c r="D37" s="106"/>
      <c r="E37" s="106"/>
      <c r="F37" s="25">
        <f>'[1]УК ВР декабрь нар'!AI316+'[1]УК ВР декабрь нар'!AJ316+'[1]УК ВР декабрь нар'!AS316+'[1]УК ВР декабрь нар'!BC316+'[1]УК ВР декабрь нар'!DB316+'[1]УК ВР декабрь нар'!EK316+'[1]УК ВР декабрь нар'!AM316</f>
        <v>4326</v>
      </c>
    </row>
    <row r="38" spans="1:12" ht="39.75" hidden="1" customHeight="1" x14ac:dyDescent="0.25">
      <c r="A38" s="107" t="s">
        <v>34</v>
      </c>
      <c r="B38" s="108"/>
      <c r="C38" s="108"/>
      <c r="D38" s="108"/>
      <c r="E38" s="109"/>
      <c r="F38" s="25">
        <f>'[1]УК ВР декабрь нар'!DG316+'[1]УК ВР декабрь нар'!EQ316</f>
        <v>48747.310318845251</v>
      </c>
    </row>
    <row r="39" spans="1:12" ht="32.450000000000003" customHeight="1" x14ac:dyDescent="0.25">
      <c r="A39" s="95" t="s">
        <v>35</v>
      </c>
      <c r="B39" s="110"/>
      <c r="C39" s="110"/>
      <c r="D39" s="110"/>
      <c r="E39" s="111"/>
      <c r="F39" s="26">
        <f>SUM(F40:F48)+72512.61</f>
        <v>225718.79073224287</v>
      </c>
    </row>
    <row r="40" spans="1:12" ht="15.75" hidden="1" x14ac:dyDescent="0.25">
      <c r="A40" s="102" t="s">
        <v>20</v>
      </c>
      <c r="B40" s="103"/>
      <c r="C40" s="103"/>
      <c r="D40" s="103"/>
      <c r="E40" s="104"/>
      <c r="F40" s="25">
        <f>'[1]УК ВР декабрь нар'!FB316+'[1]УК ВР декабрь нар'!FX316</f>
        <v>79843.938659196487</v>
      </c>
      <c r="L40" s="34"/>
    </row>
    <row r="41" spans="1:12" ht="15.75" hidden="1" x14ac:dyDescent="0.25">
      <c r="A41" s="101" t="s">
        <v>31</v>
      </c>
      <c r="B41" s="96"/>
      <c r="C41" s="96"/>
      <c r="D41" s="96"/>
      <c r="E41" s="96"/>
      <c r="F41" s="25">
        <f>'[1]УК ВР декабрь нар'!FC316+'[1]УК ВР декабрь нар'!FY316</f>
        <v>16308.155286516612</v>
      </c>
    </row>
    <row r="42" spans="1:12" ht="15.6" hidden="1" customHeight="1" x14ac:dyDescent="0.25">
      <c r="A42" s="106" t="s">
        <v>21</v>
      </c>
      <c r="B42" s="106"/>
      <c r="C42" s="106"/>
      <c r="D42" s="106"/>
      <c r="E42" s="101"/>
      <c r="F42" s="25"/>
    </row>
    <row r="43" spans="1:12" ht="15.6" hidden="1" customHeight="1" x14ac:dyDescent="0.25">
      <c r="A43" s="101" t="s">
        <v>17</v>
      </c>
      <c r="B43" s="96"/>
      <c r="C43" s="96"/>
      <c r="D43" s="96"/>
      <c r="E43" s="96"/>
      <c r="F43" s="25"/>
    </row>
    <row r="44" spans="1:12" ht="15.6" hidden="1" customHeight="1" x14ac:dyDescent="0.25">
      <c r="A44" s="106" t="s">
        <v>22</v>
      </c>
      <c r="B44" s="106"/>
      <c r="C44" s="106"/>
      <c r="D44" s="106"/>
      <c r="E44" s="101"/>
      <c r="F44" s="25"/>
    </row>
    <row r="45" spans="1:12" ht="15.6" hidden="1" customHeight="1" x14ac:dyDescent="0.25">
      <c r="A45" s="101" t="s">
        <v>17</v>
      </c>
      <c r="B45" s="96"/>
      <c r="C45" s="96"/>
      <c r="D45" s="96"/>
      <c r="E45" s="96"/>
      <c r="F45" s="25"/>
    </row>
    <row r="46" spans="1:12" ht="15.75" hidden="1" x14ac:dyDescent="0.25">
      <c r="A46" s="106" t="s">
        <v>18</v>
      </c>
      <c r="B46" s="106"/>
      <c r="C46" s="106"/>
      <c r="D46" s="106"/>
      <c r="E46" s="101"/>
      <c r="F46" s="25">
        <f>'[1]УК ВР декабрь нар'!FD316+'[1]УК ВР декабрь нар'!FZ316</f>
        <v>367.45499999999998</v>
      </c>
    </row>
    <row r="47" spans="1:12" ht="15.75" hidden="1" x14ac:dyDescent="0.25">
      <c r="A47" s="101" t="s">
        <v>19</v>
      </c>
      <c r="B47" s="96"/>
      <c r="C47" s="96"/>
      <c r="D47" s="96"/>
      <c r="E47" s="96"/>
      <c r="F47" s="25">
        <f>'[1]УК ВР декабрь нар'!GG316+'[1]УК ВР декабрь нар'!FL316+'[1]УК ВР декабрь нар'!BB316+'[1]УК ВР декабрь нар'!AK316</f>
        <v>122.7672</v>
      </c>
    </row>
    <row r="48" spans="1:12" ht="43.5" hidden="1" customHeight="1" x14ac:dyDescent="0.25">
      <c r="A48" s="107" t="s">
        <v>36</v>
      </c>
      <c r="B48" s="108"/>
      <c r="C48" s="108"/>
      <c r="D48" s="108"/>
      <c r="E48" s="109"/>
      <c r="F48" s="25">
        <f>'[1]УК ВР декабрь нар'!FS316+'[1]УК ВР декабрь нар'!GL316</f>
        <v>56563.864586529788</v>
      </c>
    </row>
    <row r="49" spans="1:11" ht="15.6" hidden="1" customHeight="1" x14ac:dyDescent="0.25">
      <c r="A49" s="95" t="s">
        <v>37</v>
      </c>
      <c r="B49" s="96"/>
      <c r="C49" s="96"/>
      <c r="D49" s="96"/>
      <c r="E49" s="97"/>
      <c r="F49" s="33"/>
    </row>
    <row r="50" spans="1:11" ht="15.75" x14ac:dyDescent="0.25">
      <c r="A50" s="98" t="s">
        <v>47</v>
      </c>
      <c r="B50" s="99"/>
      <c r="C50" s="99"/>
      <c r="D50" s="99"/>
      <c r="E50" s="100"/>
      <c r="F50" s="26">
        <f>F25+F32+F39+F49</f>
        <v>477294.80548909679</v>
      </c>
    </row>
    <row r="51" spans="1:11" s="32" customFormat="1" ht="15.75" x14ac:dyDescent="0.25">
      <c r="A51" s="30" t="s">
        <v>48</v>
      </c>
      <c r="B51" s="31"/>
      <c r="C51" s="31"/>
      <c r="D51" s="31"/>
      <c r="E51" s="31"/>
      <c r="F51" s="26">
        <f>F52+F53+F54</f>
        <v>98178.239999999991</v>
      </c>
    </row>
    <row r="52" spans="1:11" ht="15.75" x14ac:dyDescent="0.25">
      <c r="A52" s="101" t="s">
        <v>23</v>
      </c>
      <c r="B52" s="96"/>
      <c r="C52" s="96"/>
      <c r="D52" s="96"/>
      <c r="E52" s="96"/>
      <c r="F52" s="25">
        <v>46485.71</v>
      </c>
    </row>
    <row r="53" spans="1:11" ht="15.75" x14ac:dyDescent="0.25">
      <c r="A53" s="101" t="s">
        <v>24</v>
      </c>
      <c r="B53" s="96"/>
      <c r="C53" s="96"/>
      <c r="D53" s="96"/>
      <c r="E53" s="96"/>
      <c r="F53" s="25">
        <v>51692.53</v>
      </c>
    </row>
    <row r="54" spans="1:11" ht="18" hidden="1" customHeight="1" x14ac:dyDescent="0.25">
      <c r="A54" s="102" t="s">
        <v>25</v>
      </c>
      <c r="B54" s="103"/>
      <c r="C54" s="103"/>
      <c r="D54" s="103"/>
      <c r="E54" s="104"/>
      <c r="F54" s="25">
        <v>0</v>
      </c>
    </row>
    <row r="55" spans="1:11" ht="15.75" x14ac:dyDescent="0.25">
      <c r="A55" s="105" t="s">
        <v>49</v>
      </c>
      <c r="B55" s="105"/>
      <c r="C55" s="105"/>
      <c r="D55" s="105"/>
      <c r="E55" s="105"/>
      <c r="F55" s="26">
        <f>F50+F51</f>
        <v>575473.04548909678</v>
      </c>
      <c r="K55" s="19"/>
    </row>
    <row r="56" spans="1:11" ht="15.75" x14ac:dyDescent="0.25">
      <c r="A56" s="87" t="s">
        <v>26</v>
      </c>
      <c r="B56" s="87"/>
      <c r="C56" s="87"/>
      <c r="D56" s="87"/>
      <c r="E56" s="87"/>
      <c r="F56" s="27">
        <f>E16</f>
        <v>572455.92000000004</v>
      </c>
    </row>
    <row r="57" spans="1:11" ht="15.75" x14ac:dyDescent="0.25">
      <c r="A57" s="87" t="s">
        <v>27</v>
      </c>
      <c r="B57" s="87"/>
      <c r="C57" s="87"/>
      <c r="D57" s="87"/>
      <c r="E57" s="87"/>
      <c r="F57" s="26">
        <f>F16</f>
        <v>545221.11</v>
      </c>
      <c r="H57" s="28"/>
    </row>
    <row r="58" spans="1:11" ht="15.75" x14ac:dyDescent="0.25">
      <c r="A58" s="94" t="s">
        <v>28</v>
      </c>
      <c r="B58" s="94"/>
      <c r="C58" s="94"/>
      <c r="D58" s="94"/>
      <c r="E58" s="94"/>
      <c r="F58" s="26">
        <f>F24+F56-F55</f>
        <v>-776702.92843224981</v>
      </c>
      <c r="H58" s="28"/>
      <c r="K58" s="19"/>
    </row>
    <row r="60" spans="1:11" x14ac:dyDescent="0.2">
      <c r="A60" s="1" t="s">
        <v>29</v>
      </c>
      <c r="F60" s="28"/>
    </row>
  </sheetData>
  <mergeCells count="53"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F58" sqref="F58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'Буханцева 72'!A2:G2</f>
        <v>перед собственниками дома по адресу: ул. Буханцева 72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'Буханцева 72'!G6:M6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'Буханцева 72'!G8:M8</f>
        <v>задолженность с нарастающим итогом с - 01.01.2010г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889705.33</v>
      </c>
      <c r="F9" s="16">
        <f>SUM(F10:F15)</f>
        <v>1023813.28</v>
      </c>
      <c r="G9" s="16">
        <f>SUM(G10:G15)</f>
        <v>226840.74</v>
      </c>
    </row>
    <row r="10" spans="1:7" ht="15.75" x14ac:dyDescent="0.25">
      <c r="A10" s="71" t="s">
        <v>9</v>
      </c>
      <c r="B10" s="72"/>
      <c r="C10" s="72"/>
      <c r="D10" s="73"/>
      <c r="E10" s="17">
        <v>473336.04</v>
      </c>
      <c r="F10" s="17">
        <v>582296.41</v>
      </c>
      <c r="G10" s="18">
        <v>111894.44</v>
      </c>
    </row>
    <row r="11" spans="1:7" ht="15.75" x14ac:dyDescent="0.25">
      <c r="A11" s="71" t="s">
        <v>10</v>
      </c>
      <c r="B11" s="72"/>
      <c r="C11" s="72"/>
      <c r="D11" s="73"/>
      <c r="E11" s="17"/>
      <c r="F11" s="17"/>
      <c r="G11" s="18"/>
    </row>
    <row r="12" spans="1:7" ht="15.75" x14ac:dyDescent="0.25">
      <c r="A12" s="71" t="s">
        <v>11</v>
      </c>
      <c r="B12" s="72"/>
      <c r="C12" s="72"/>
      <c r="D12" s="73"/>
      <c r="E12" s="17">
        <v>105735.4</v>
      </c>
      <c r="F12" s="17">
        <v>100085.91</v>
      </c>
      <c r="G12" s="18">
        <v>29817.35</v>
      </c>
    </row>
    <row r="13" spans="1:7" ht="15.75" x14ac:dyDescent="0.25">
      <c r="A13" s="71" t="s">
        <v>12</v>
      </c>
      <c r="B13" s="72"/>
      <c r="C13" s="72"/>
      <c r="D13" s="73"/>
      <c r="E13" s="17">
        <v>199860.37</v>
      </c>
      <c r="F13" s="17">
        <v>186404.36</v>
      </c>
      <c r="G13" s="18">
        <v>63149.31</v>
      </c>
    </row>
    <row r="14" spans="1:7" ht="15.75" x14ac:dyDescent="0.25">
      <c r="A14" s="64" t="s">
        <v>13</v>
      </c>
      <c r="B14" s="64"/>
      <c r="C14" s="64"/>
      <c r="D14" s="64"/>
      <c r="E14" s="17">
        <v>78489.97</v>
      </c>
      <c r="F14" s="17">
        <v>124576.98</v>
      </c>
      <c r="G14" s="18">
        <v>20145.71</v>
      </c>
    </row>
    <row r="15" spans="1:7" ht="15.75" x14ac:dyDescent="0.25">
      <c r="A15" s="71" t="s">
        <v>68</v>
      </c>
      <c r="B15" s="72"/>
      <c r="C15" s="72"/>
      <c r="D15" s="73"/>
      <c r="E15" s="17">
        <v>32283.55</v>
      </c>
      <c r="F15" s="17">
        <v>30449.62</v>
      </c>
      <c r="G15" s="18">
        <v>1833.93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540443.48999999987</v>
      </c>
      <c r="F16" s="16">
        <f>SUM(F17:F20)</f>
        <v>526355.45000000007</v>
      </c>
      <c r="G16" s="16">
        <f>SUM(G17:G20)</f>
        <v>136477.99000000002</v>
      </c>
    </row>
    <row r="17" spans="1:12" ht="15.75" x14ac:dyDescent="0.25">
      <c r="A17" s="116" t="s">
        <v>43</v>
      </c>
      <c r="B17" s="117"/>
      <c r="C17" s="117"/>
      <c r="D17" s="118"/>
      <c r="E17" s="17">
        <v>523391.85</v>
      </c>
      <c r="F17" s="17">
        <v>510355.28</v>
      </c>
      <c r="G17" s="18">
        <v>132578.47</v>
      </c>
    </row>
    <row r="18" spans="1:12" ht="15.75" x14ac:dyDescent="0.25">
      <c r="A18" s="64" t="s">
        <v>55</v>
      </c>
      <c r="B18" s="64"/>
      <c r="C18" s="64"/>
      <c r="D18" s="64"/>
      <c r="E18" s="17">
        <v>1207.32</v>
      </c>
      <c r="F18" s="17">
        <v>1141.3900000000001</v>
      </c>
      <c r="G18" s="18">
        <v>282.26</v>
      </c>
    </row>
    <row r="19" spans="1:12" ht="15.75" x14ac:dyDescent="0.25">
      <c r="A19" s="64" t="s">
        <v>56</v>
      </c>
      <c r="B19" s="64"/>
      <c r="C19" s="64"/>
      <c r="D19" s="64"/>
      <c r="E19" s="17"/>
      <c r="F19" s="17"/>
      <c r="G19" s="18"/>
    </row>
    <row r="20" spans="1:12" ht="15.75" x14ac:dyDescent="0.25">
      <c r="A20" s="64" t="s">
        <v>57</v>
      </c>
      <c r="B20" s="64"/>
      <c r="C20" s="64"/>
      <c r="D20" s="64"/>
      <c r="E20" s="17">
        <v>15844.32</v>
      </c>
      <c r="F20" s="17">
        <v>14858.78</v>
      </c>
      <c r="G20" s="18">
        <v>3617.26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3395.7</v>
      </c>
      <c r="F21" s="16">
        <f>SUM(F22)</f>
        <v>3805.26</v>
      </c>
      <c r="G21" s="16">
        <f>SUM(G22)</f>
        <v>663.81</v>
      </c>
    </row>
    <row r="22" spans="1:12" ht="15.75" x14ac:dyDescent="0.25">
      <c r="A22" s="64" t="s">
        <v>15</v>
      </c>
      <c r="B22" s="64"/>
      <c r="C22" s="64"/>
      <c r="D22" s="64"/>
      <c r="E22" s="17">
        <v>3395.7</v>
      </c>
      <c r="F22" s="17">
        <v>3805.26</v>
      </c>
      <c r="G22" s="18">
        <v>663.81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7" t="s">
        <v>59</v>
      </c>
      <c r="B25" s="87"/>
      <c r="C25" s="87"/>
      <c r="D25" s="87"/>
      <c r="E25" s="87"/>
      <c r="F25" s="40">
        <f>'Буханцева 72'!F58</f>
        <v>-776702.92843224981</v>
      </c>
      <c r="G25" s="19"/>
    </row>
    <row r="26" spans="1:12" ht="13.15" customHeight="1" x14ac:dyDescent="0.2">
      <c r="A26" s="88" t="s">
        <v>60</v>
      </c>
      <c r="B26" s="89"/>
      <c r="C26" s="89"/>
      <c r="D26" s="89"/>
      <c r="E26" s="90"/>
      <c r="F26" s="112">
        <f>SUM(F28:F32)</f>
        <v>64149.65757462215</v>
      </c>
    </row>
    <row r="27" spans="1:12" ht="13.15" customHeight="1" x14ac:dyDescent="0.2">
      <c r="A27" s="91"/>
      <c r="B27" s="92"/>
      <c r="C27" s="92"/>
      <c r="D27" s="92"/>
      <c r="E27" s="93"/>
      <c r="F27" s="113"/>
    </row>
    <row r="28" spans="1:12" ht="15.6" hidden="1" customHeight="1" x14ac:dyDescent="0.25">
      <c r="A28" s="101" t="s">
        <v>16</v>
      </c>
      <c r="B28" s="96"/>
      <c r="C28" s="96"/>
      <c r="D28" s="96"/>
      <c r="E28" s="97"/>
      <c r="F28" s="25">
        <f>'[2]УК ВР декабрь нар'!W316</f>
        <v>10925.125490513354</v>
      </c>
      <c r="L28" s="34"/>
    </row>
    <row r="29" spans="1:12" ht="15.6" hidden="1" customHeight="1" x14ac:dyDescent="0.25">
      <c r="A29" s="101" t="s">
        <v>31</v>
      </c>
      <c r="B29" s="96"/>
      <c r="C29" s="96"/>
      <c r="D29" s="96"/>
      <c r="E29" s="97"/>
      <c r="F29" s="25">
        <f>'[2]УК ВР декабрь нар'!X316</f>
        <v>3358.2801544403337</v>
      </c>
    </row>
    <row r="30" spans="1:12" ht="15.6" hidden="1" customHeight="1" x14ac:dyDescent="0.25">
      <c r="A30" s="101" t="s">
        <v>18</v>
      </c>
      <c r="B30" s="96"/>
      <c r="C30" s="96"/>
      <c r="D30" s="96"/>
      <c r="E30" s="97"/>
      <c r="F30" s="25">
        <f>'[2]УК ВР декабрь нар'!Y316</f>
        <v>19.981999999999999</v>
      </c>
    </row>
    <row r="31" spans="1:12" ht="15.6" hidden="1" customHeight="1" x14ac:dyDescent="0.25">
      <c r="A31" s="101" t="s">
        <v>19</v>
      </c>
      <c r="B31" s="96"/>
      <c r="C31" s="96"/>
      <c r="D31" s="96"/>
      <c r="E31" s="97"/>
      <c r="F31" s="25">
        <f>'[2]УК ВР декабрь нар'!AV316+'[2]УК ВР декабрь нар'!BN316</f>
        <v>0</v>
      </c>
    </row>
    <row r="32" spans="1:12" ht="15.6" hidden="1" customHeight="1" x14ac:dyDescent="0.25">
      <c r="A32" s="107" t="s">
        <v>61</v>
      </c>
      <c r="B32" s="114"/>
      <c r="C32" s="114"/>
      <c r="D32" s="114"/>
      <c r="E32" s="115"/>
      <c r="F32" s="25">
        <f>'[2]УК ВР декабрь нар'!AY316</f>
        <v>49846.269929668466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112">
        <f>SUM(F35:F39)+73010.7</f>
        <v>240433.79955923511</v>
      </c>
    </row>
    <row r="34" spans="1:12" ht="13.15" customHeight="1" x14ac:dyDescent="0.2">
      <c r="A34" s="91"/>
      <c r="B34" s="92"/>
      <c r="C34" s="92"/>
      <c r="D34" s="92"/>
      <c r="E34" s="93"/>
      <c r="F34" s="113"/>
    </row>
    <row r="35" spans="1:12" ht="15.6" hidden="1" customHeight="1" x14ac:dyDescent="0.25">
      <c r="A35" s="106" t="s">
        <v>16</v>
      </c>
      <c r="B35" s="106"/>
      <c r="C35" s="106"/>
      <c r="D35" s="106"/>
      <c r="E35" s="106"/>
      <c r="F35" s="25">
        <f>'[2]УК ВР декабрь нар'!CN316+'[2]УК ВР декабрь нар'!DU316</f>
        <v>66058.734945019343</v>
      </c>
      <c r="L35" s="34"/>
    </row>
    <row r="36" spans="1:12" ht="15.6" hidden="1" customHeight="1" x14ac:dyDescent="0.25">
      <c r="A36" s="106" t="s">
        <v>31</v>
      </c>
      <c r="B36" s="106"/>
      <c r="C36" s="106"/>
      <c r="D36" s="106"/>
      <c r="E36" s="106"/>
      <c r="F36" s="25">
        <f>'[2]УК ВР декабрь нар'!CO316+'[2]УК ВР декабрь нар'!DV316</f>
        <v>20349.048628651817</v>
      </c>
    </row>
    <row r="37" spans="1:12" ht="15.6" hidden="1" customHeight="1" x14ac:dyDescent="0.25">
      <c r="A37" s="106" t="s">
        <v>18</v>
      </c>
      <c r="B37" s="106"/>
      <c r="C37" s="106"/>
      <c r="D37" s="106"/>
      <c r="E37" s="106"/>
      <c r="F37" s="25">
        <f>'[2]УК ВР декабрь нар'!CP316+'[2]УК ВР декабрь нар'!DW316</f>
        <v>16679.212299999999</v>
      </c>
    </row>
    <row r="38" spans="1:12" ht="15.6" hidden="1" customHeight="1" x14ac:dyDescent="0.25">
      <c r="A38" s="106" t="s">
        <v>19</v>
      </c>
      <c r="B38" s="106"/>
      <c r="C38" s="106"/>
      <c r="D38" s="106"/>
      <c r="E38" s="106"/>
      <c r="F38" s="25">
        <f>'[2]УК ВР декабрь нар'!BM316+'[2]УК ВР декабрь нар'!DB316+'[2]УК ВР декабрь нар'!EL316</f>
        <v>0</v>
      </c>
    </row>
    <row r="39" spans="1:12" ht="15.6" hidden="1" customHeight="1" x14ac:dyDescent="0.25">
      <c r="A39" s="107" t="s">
        <v>63</v>
      </c>
      <c r="B39" s="108"/>
      <c r="C39" s="108"/>
      <c r="D39" s="108"/>
      <c r="E39" s="109"/>
      <c r="F39" s="25">
        <f>'[2]УК ВР декабрь нар'!DG316+'[2]УК ВР декабрь нар'!EQ316</f>
        <v>64336.103685563954</v>
      </c>
    </row>
    <row r="40" spans="1:12" ht="15.75" x14ac:dyDescent="0.25">
      <c r="A40" s="95" t="s">
        <v>35</v>
      </c>
      <c r="B40" s="110"/>
      <c r="C40" s="110"/>
      <c r="D40" s="110"/>
      <c r="E40" s="111"/>
      <c r="F40" s="26">
        <f>SUM(F41:F49)</f>
        <v>155494.98207627505</v>
      </c>
    </row>
    <row r="41" spans="1:12" ht="15.6" hidden="1" customHeight="1" x14ac:dyDescent="0.25">
      <c r="A41" s="102" t="s">
        <v>20</v>
      </c>
      <c r="B41" s="103"/>
      <c r="C41" s="103"/>
      <c r="D41" s="103"/>
      <c r="E41" s="104"/>
      <c r="F41" s="25">
        <f>'[2]УК ВР декабрь нар'!FB316+'[2]УК ВР декабрь нар'!FX316</f>
        <v>82581.945588012575</v>
      </c>
      <c r="L41" s="34"/>
    </row>
    <row r="42" spans="1:12" ht="15.6" hidden="1" customHeight="1" x14ac:dyDescent="0.25">
      <c r="A42" s="101" t="s">
        <v>31</v>
      </c>
      <c r="B42" s="96"/>
      <c r="C42" s="96"/>
      <c r="D42" s="96"/>
      <c r="E42" s="96"/>
      <c r="F42" s="25">
        <f>'[2]УК ВР декабрь нар'!FC316+'[2]УК ВР декабрь нар'!FY316</f>
        <v>25117.140897089506</v>
      </c>
    </row>
    <row r="43" spans="1:12" ht="15.6" hidden="1" customHeight="1" x14ac:dyDescent="0.25">
      <c r="A43" s="106" t="s">
        <v>21</v>
      </c>
      <c r="B43" s="106"/>
      <c r="C43" s="106"/>
      <c r="D43" s="106"/>
      <c r="E43" s="101"/>
      <c r="F43" s="25"/>
    </row>
    <row r="44" spans="1:12" ht="15.6" hidden="1" customHeight="1" x14ac:dyDescent="0.25">
      <c r="A44" s="101" t="s">
        <v>17</v>
      </c>
      <c r="B44" s="96"/>
      <c r="C44" s="96"/>
      <c r="D44" s="96"/>
      <c r="E44" s="96"/>
      <c r="F44" s="25"/>
    </row>
    <row r="45" spans="1:12" ht="15.6" hidden="1" customHeight="1" x14ac:dyDescent="0.25">
      <c r="A45" s="106" t="s">
        <v>22</v>
      </c>
      <c r="B45" s="106"/>
      <c r="C45" s="106"/>
      <c r="D45" s="106"/>
      <c r="E45" s="101"/>
      <c r="F45" s="25"/>
    </row>
    <row r="46" spans="1:12" ht="15.6" hidden="1" customHeight="1" x14ac:dyDescent="0.25">
      <c r="A46" s="101" t="s">
        <v>17</v>
      </c>
      <c r="B46" s="96"/>
      <c r="C46" s="96"/>
      <c r="D46" s="96"/>
      <c r="E46" s="96"/>
      <c r="F46" s="25"/>
    </row>
    <row r="47" spans="1:12" ht="15.6" hidden="1" customHeight="1" x14ac:dyDescent="0.25">
      <c r="A47" s="106" t="s">
        <v>18</v>
      </c>
      <c r="B47" s="106"/>
      <c r="C47" s="106"/>
      <c r="D47" s="106"/>
      <c r="E47" s="101"/>
      <c r="F47" s="25">
        <f>'[2]УК ВР декабрь нар'!FD316+'[2]УК ВР декабрь нар'!FZ316</f>
        <v>165.33180000000002</v>
      </c>
    </row>
    <row r="48" spans="1:12" ht="15.6" hidden="1" customHeight="1" x14ac:dyDescent="0.25">
      <c r="A48" s="101" t="s">
        <v>19</v>
      </c>
      <c r="B48" s="96"/>
      <c r="C48" s="96"/>
      <c r="D48" s="96"/>
      <c r="E48" s="96"/>
      <c r="F48" s="25">
        <f>'[2]УК ВР декабрь нар'!GG316+'[2]УК ВР декабрь нар'!FL316+'[2]УК ВР декабрь нар'!AK316</f>
        <v>124.84800000000003</v>
      </c>
    </row>
    <row r="49" spans="1:15" ht="15.6" hidden="1" customHeight="1" x14ac:dyDescent="0.25">
      <c r="A49" s="107" t="s">
        <v>64</v>
      </c>
      <c r="B49" s="108"/>
      <c r="C49" s="108"/>
      <c r="D49" s="108"/>
      <c r="E49" s="109"/>
      <c r="F49" s="25">
        <f>'[2]УК ВР декабрь нар'!FS316+'[2]УК ВР декабрь нар'!GL316</f>
        <v>47505.715791172959</v>
      </c>
    </row>
    <row r="50" spans="1:15" ht="15.6" customHeight="1" x14ac:dyDescent="0.25">
      <c r="A50" s="95" t="s">
        <v>37</v>
      </c>
      <c r="B50" s="96"/>
      <c r="C50" s="96"/>
      <c r="D50" s="96"/>
      <c r="E50" s="97"/>
      <c r="F50" s="33"/>
    </row>
    <row r="51" spans="1:15" ht="15.75" x14ac:dyDescent="0.25">
      <c r="A51" s="98" t="s">
        <v>65</v>
      </c>
      <c r="B51" s="99"/>
      <c r="C51" s="99"/>
      <c r="D51" s="99"/>
      <c r="E51" s="100"/>
      <c r="F51" s="26">
        <f>F26+F33+F40+F50</f>
        <v>460078.43921013229</v>
      </c>
      <c r="K51" s="19"/>
    </row>
    <row r="52" spans="1:15" ht="15.75" x14ac:dyDescent="0.25">
      <c r="A52" s="30" t="s">
        <v>66</v>
      </c>
      <c r="B52" s="36"/>
      <c r="C52" s="36"/>
      <c r="D52" s="36"/>
      <c r="E52" s="36"/>
      <c r="F52" s="26">
        <f>F53+F54+F55</f>
        <v>94538.22</v>
      </c>
    </row>
    <row r="53" spans="1:15" ht="15.75" x14ac:dyDescent="0.25">
      <c r="A53" s="101" t="s">
        <v>23</v>
      </c>
      <c r="B53" s="96"/>
      <c r="C53" s="96"/>
      <c r="D53" s="96"/>
      <c r="E53" s="96"/>
      <c r="F53" s="25">
        <v>36940.69</v>
      </c>
    </row>
    <row r="54" spans="1:15" ht="15.75" x14ac:dyDescent="0.25">
      <c r="A54" s="101" t="s">
        <v>24</v>
      </c>
      <c r="B54" s="96"/>
      <c r="C54" s="96"/>
      <c r="D54" s="96"/>
      <c r="E54" s="96"/>
      <c r="F54" s="25">
        <v>57597.53</v>
      </c>
    </row>
    <row r="55" spans="1:15" ht="18" hidden="1" customHeight="1" x14ac:dyDescent="0.25">
      <c r="A55" s="102" t="s">
        <v>25</v>
      </c>
      <c r="B55" s="103"/>
      <c r="C55" s="103"/>
      <c r="D55" s="103"/>
      <c r="E55" s="104"/>
      <c r="F55" s="25">
        <v>0</v>
      </c>
    </row>
    <row r="56" spans="1:15" ht="15.75" x14ac:dyDescent="0.25">
      <c r="A56" s="105" t="s">
        <v>67</v>
      </c>
      <c r="B56" s="105"/>
      <c r="C56" s="105"/>
      <c r="D56" s="105"/>
      <c r="E56" s="105"/>
      <c r="F56" s="26">
        <f>F51+F52</f>
        <v>554616.65921013232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523391.85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510355.28</v>
      </c>
      <c r="H58" s="28"/>
    </row>
    <row r="59" spans="1:15" ht="15.75" x14ac:dyDescent="0.25">
      <c r="A59" s="94" t="s">
        <v>28</v>
      </c>
      <c r="B59" s="94"/>
      <c r="C59" s="94"/>
      <c r="D59" s="94"/>
      <c r="E59" s="94"/>
      <c r="F59" s="26">
        <f>F25+F57-F56</f>
        <v>-807927.73764238216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'Буханцева 72'!A2:G2</f>
        <v>перед собственниками дома по адресу: ул. Буханцева 72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'Буханцева 72'!G6:M6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'Буханцева 72'!G8:M8</f>
        <v>задолженность с нарастающим итогом с - 01.01.2010г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274379.03000000003</v>
      </c>
      <c r="F9" s="16">
        <f>SUM(F10:F15)</f>
        <v>316201.79000000004</v>
      </c>
      <c r="G9" s="16">
        <f>SUM(G10:G15)</f>
        <v>329821.81000000006</v>
      </c>
    </row>
    <row r="10" spans="1:7" ht="15.75" x14ac:dyDescent="0.25">
      <c r="A10" s="71" t="s">
        <v>9</v>
      </c>
      <c r="B10" s="72"/>
      <c r="C10" s="72"/>
      <c r="D10" s="73"/>
      <c r="E10" s="17">
        <v>0</v>
      </c>
      <c r="F10" s="17">
        <v>15498.09</v>
      </c>
      <c r="G10" s="18">
        <v>96396.35</v>
      </c>
    </row>
    <row r="11" spans="1:7" ht="15.75" x14ac:dyDescent="0.25">
      <c r="A11" s="71" t="s">
        <v>10</v>
      </c>
      <c r="B11" s="72"/>
      <c r="C11" s="72"/>
      <c r="D11" s="73"/>
      <c r="E11" s="17"/>
      <c r="F11" s="17"/>
      <c r="G11" s="18"/>
    </row>
    <row r="12" spans="1:7" ht="15.75" x14ac:dyDescent="0.25">
      <c r="A12" s="71" t="s">
        <v>11</v>
      </c>
      <c r="B12" s="72"/>
      <c r="C12" s="72"/>
      <c r="D12" s="73"/>
      <c r="E12" s="17">
        <v>105541.13</v>
      </c>
      <c r="F12" s="17">
        <v>97239.06</v>
      </c>
      <c r="G12" s="18">
        <v>38119.42</v>
      </c>
    </row>
    <row r="13" spans="1:7" ht="15.75" x14ac:dyDescent="0.25">
      <c r="A13" s="71" t="s">
        <v>12</v>
      </c>
      <c r="B13" s="72"/>
      <c r="C13" s="72"/>
      <c r="D13" s="73"/>
      <c r="E13" s="17">
        <v>168837.9</v>
      </c>
      <c r="F13" s="17">
        <v>197070.63</v>
      </c>
      <c r="G13" s="18">
        <v>179720.41</v>
      </c>
    </row>
    <row r="14" spans="1:7" ht="15.75" x14ac:dyDescent="0.25">
      <c r="A14" s="64" t="s">
        <v>13</v>
      </c>
      <c r="B14" s="64"/>
      <c r="C14" s="64"/>
      <c r="D14" s="64"/>
      <c r="E14" s="17">
        <v>0</v>
      </c>
      <c r="F14" s="17">
        <v>6202.71</v>
      </c>
      <c r="G14" s="18">
        <v>13943</v>
      </c>
    </row>
    <row r="15" spans="1:7" ht="15.75" x14ac:dyDescent="0.25">
      <c r="A15" s="71" t="s">
        <v>68</v>
      </c>
      <c r="B15" s="72"/>
      <c r="C15" s="72"/>
      <c r="D15" s="73"/>
      <c r="E15" s="17">
        <v>0</v>
      </c>
      <c r="F15" s="17">
        <v>191.3</v>
      </c>
      <c r="G15" s="18">
        <v>1642.63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542832.67000000004</v>
      </c>
      <c r="F16" s="16">
        <f>SUM(F17:F20)</f>
        <v>505070.9</v>
      </c>
      <c r="G16" s="16">
        <f>SUM(G17:G20)</f>
        <v>174239.75999999998</v>
      </c>
    </row>
    <row r="17" spans="1:12" ht="15.75" x14ac:dyDescent="0.25">
      <c r="A17" s="116" t="s">
        <v>43</v>
      </c>
      <c r="B17" s="117"/>
      <c r="C17" s="117"/>
      <c r="D17" s="118"/>
      <c r="E17" s="17">
        <v>525210.43000000005</v>
      </c>
      <c r="F17" s="17">
        <v>488951</v>
      </c>
      <c r="G17" s="18">
        <v>168837.9</v>
      </c>
    </row>
    <row r="18" spans="1:12" ht="15.75" x14ac:dyDescent="0.25">
      <c r="A18" s="64" t="s">
        <v>55</v>
      </c>
      <c r="B18" s="64"/>
      <c r="C18" s="64"/>
      <c r="D18" s="64"/>
      <c r="E18" s="17">
        <v>1205.1199999999999</v>
      </c>
      <c r="F18" s="17">
        <v>1109.07</v>
      </c>
      <c r="G18" s="18">
        <v>378.31</v>
      </c>
    </row>
    <row r="19" spans="1:12" ht="15.75" x14ac:dyDescent="0.25">
      <c r="A19" s="64" t="s">
        <v>56</v>
      </c>
      <c r="B19" s="64"/>
      <c r="C19" s="64"/>
      <c r="D19" s="64"/>
      <c r="E19" s="17"/>
      <c r="F19" s="17"/>
      <c r="G19" s="18"/>
    </row>
    <row r="20" spans="1:12" ht="15.75" x14ac:dyDescent="0.25">
      <c r="A20" s="64" t="s">
        <v>57</v>
      </c>
      <c r="B20" s="64"/>
      <c r="C20" s="64"/>
      <c r="D20" s="64"/>
      <c r="E20" s="17">
        <v>16417.12</v>
      </c>
      <c r="F20" s="17">
        <v>15010.83</v>
      </c>
      <c r="G20" s="18">
        <v>5023.55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>SUM(F22)</f>
        <v>189.57</v>
      </c>
      <c r="G21" s="16">
        <f>SUM(G22)</f>
        <v>474.24</v>
      </c>
    </row>
    <row r="22" spans="1:12" ht="15.75" x14ac:dyDescent="0.25">
      <c r="A22" s="64" t="s">
        <v>15</v>
      </c>
      <c r="B22" s="64"/>
      <c r="C22" s="64"/>
      <c r="D22" s="64"/>
      <c r="E22" s="17">
        <v>0</v>
      </c>
      <c r="F22" s="17">
        <v>189.57</v>
      </c>
      <c r="G22" s="18">
        <v>474.24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7" t="s">
        <v>71</v>
      </c>
      <c r="B25" s="87"/>
      <c r="C25" s="87"/>
      <c r="D25" s="87"/>
      <c r="E25" s="87"/>
      <c r="F25" s="40">
        <f>'Буханцева 72(2019)'!F59</f>
        <v>-807927.73764238216</v>
      </c>
      <c r="G25" s="19"/>
    </row>
    <row r="26" spans="1:12" ht="13.15" customHeight="1" x14ac:dyDescent="0.2">
      <c r="A26" s="88" t="s">
        <v>72</v>
      </c>
      <c r="B26" s="89"/>
      <c r="C26" s="89"/>
      <c r="D26" s="89"/>
      <c r="E26" s="90"/>
      <c r="F26" s="112">
        <f>SUM(F28:F32)</f>
        <v>50423.84129702131</v>
      </c>
    </row>
    <row r="27" spans="1:12" ht="63" customHeight="1" x14ac:dyDescent="0.2">
      <c r="A27" s="91"/>
      <c r="B27" s="92"/>
      <c r="C27" s="92"/>
      <c r="D27" s="92"/>
      <c r="E27" s="93"/>
      <c r="F27" s="113"/>
    </row>
    <row r="28" spans="1:12" ht="15.6" hidden="1" customHeight="1" x14ac:dyDescent="0.25">
      <c r="A28" s="101" t="s">
        <v>16</v>
      </c>
      <c r="B28" s="96"/>
      <c r="C28" s="96"/>
      <c r="D28" s="96"/>
      <c r="E28" s="97"/>
      <c r="F28" s="25">
        <f>'[3]УК ВР декабрь нар'!W316</f>
        <v>7843.0609207431735</v>
      </c>
      <c r="L28" s="34"/>
    </row>
    <row r="29" spans="1:12" ht="15.6" hidden="1" customHeight="1" x14ac:dyDescent="0.25">
      <c r="A29" s="101" t="s">
        <v>31</v>
      </c>
      <c r="B29" s="96"/>
      <c r="C29" s="96"/>
      <c r="D29" s="96"/>
      <c r="E29" s="97"/>
      <c r="F29" s="25">
        <f>'[3]УК ВР декабрь нар'!X316</f>
        <v>2023.6394110973235</v>
      </c>
    </row>
    <row r="30" spans="1:12" ht="15.6" hidden="1" customHeight="1" x14ac:dyDescent="0.25">
      <c r="A30" s="101" t="s">
        <v>18</v>
      </c>
      <c r="B30" s="96"/>
      <c r="C30" s="96"/>
      <c r="D30" s="96"/>
      <c r="E30" s="97"/>
      <c r="F30" s="25">
        <f>'[3]УК ВР декабрь нар'!Y316</f>
        <v>1190.9992999999999</v>
      </c>
    </row>
    <row r="31" spans="1:12" ht="15.6" hidden="1" customHeight="1" x14ac:dyDescent="0.25">
      <c r="A31" s="101" t="s">
        <v>19</v>
      </c>
      <c r="B31" s="96"/>
      <c r="C31" s="96"/>
      <c r="D31" s="96"/>
      <c r="E31" s="97"/>
      <c r="F31" s="25">
        <f>'[3]УК ВР декабрь нар'!AA316+'[3]УК ВР декабрь нар'!AB316+'[3]УК ВР декабрь нар'!AC316+'[3]УК ВР декабрь нар'!AD316+'[3]УК ВР декабрь нар'!AE316+'[3]УК ВР декабрь нар'!AF316+'[3]УК ВР декабрь нар'!AG316+'[3]УК ВР декабрь нар'!AH316+'[3]УК ВР декабрь нар'!AJ316+'[3]УК ВР декабрь нар'!AL316+'[3]УК ВР декабрь нар'!AN316+'[3]УК ВР декабрь нар'!AO316+'[3]УК ВР декабрь нар'!AP316+'[3]УК ВР декабрь нар'!AQ316+'[3]УК ВР декабрь нар'!AR316+'[3]УК ВР декабрь нар'!AT316</f>
        <v>4532</v>
      </c>
    </row>
    <row r="32" spans="1:12" ht="15.6" hidden="1" customHeight="1" x14ac:dyDescent="0.25">
      <c r="A32" s="107" t="s">
        <v>61</v>
      </c>
      <c r="B32" s="114"/>
      <c r="C32" s="114"/>
      <c r="D32" s="114"/>
      <c r="E32" s="115"/>
      <c r="F32" s="25">
        <f>'[3]УК ВР декабрь нар'!AY316</f>
        <v>34834.14166518081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112">
        <f>SUM(F35:F39)+55581.16</f>
        <v>165736.23307754874</v>
      </c>
    </row>
    <row r="34" spans="1:12" ht="79.150000000000006" customHeight="1" x14ac:dyDescent="0.2">
      <c r="A34" s="91"/>
      <c r="B34" s="92"/>
      <c r="C34" s="92"/>
      <c r="D34" s="92"/>
      <c r="E34" s="93"/>
      <c r="F34" s="113"/>
    </row>
    <row r="35" spans="1:12" ht="15.6" hidden="1" customHeight="1" x14ac:dyDescent="0.25">
      <c r="A35" s="106" t="s">
        <v>16</v>
      </c>
      <c r="B35" s="106"/>
      <c r="C35" s="106"/>
      <c r="D35" s="106"/>
      <c r="E35" s="106"/>
      <c r="F35" s="25">
        <f>'[3]УК ВР декабрь нар'!CN316+'[3]УК ВР декабрь нар'!DU316</f>
        <v>45185.522395885237</v>
      </c>
      <c r="L35" s="34"/>
    </row>
    <row r="36" spans="1:12" ht="15.6" hidden="1" customHeight="1" x14ac:dyDescent="0.25">
      <c r="A36" s="106" t="s">
        <v>31</v>
      </c>
      <c r="B36" s="106"/>
      <c r="C36" s="106"/>
      <c r="D36" s="106"/>
      <c r="E36" s="106"/>
      <c r="F36" s="25">
        <f>'[3]УК ВР декабрь нар'!CO316+'[3]УК ВР декабрь нар'!DV316</f>
        <v>10540.434465322001</v>
      </c>
    </row>
    <row r="37" spans="1:12" ht="15.6" hidden="1" customHeight="1" x14ac:dyDescent="0.25">
      <c r="A37" s="106" t="s">
        <v>18</v>
      </c>
      <c r="B37" s="106"/>
      <c r="C37" s="106"/>
      <c r="D37" s="106"/>
      <c r="E37" s="106"/>
      <c r="F37" s="25">
        <f>'[3]УК ВР декабрь нар'!CP316+'[3]УК ВР декабрь нар'!DW316</f>
        <v>13223.088500000002</v>
      </c>
    </row>
    <row r="38" spans="1:12" ht="15.6" hidden="1" customHeight="1" x14ac:dyDescent="0.25">
      <c r="A38" s="106" t="s">
        <v>19</v>
      </c>
      <c r="B38" s="106"/>
      <c r="C38" s="106"/>
      <c r="D38" s="106"/>
      <c r="E38" s="106"/>
      <c r="F38" s="25">
        <f>'[3]УК ВР декабрь нар'!AI316+'[3]УК ВР декабрь нар'!AJ316+'[3]УК ВР декабрь нар'!AS316+'[3]УК ВР декабрь нар'!BC316+'[3]УК ВР декабрь нар'!BD316+'[3]УК ВР декабрь нар'!DB316+'[3]УК ВР декабрь нар'!EK316+'[3]УК ВР декабрь нар'!AM316</f>
        <v>0</v>
      </c>
    </row>
    <row r="39" spans="1:12" ht="15.6" hidden="1" customHeight="1" x14ac:dyDescent="0.25">
      <c r="A39" s="107" t="s">
        <v>63</v>
      </c>
      <c r="B39" s="108"/>
      <c r="C39" s="108"/>
      <c r="D39" s="108"/>
      <c r="E39" s="109"/>
      <c r="F39" s="25">
        <f>'[3]УК ВР декабрь нар'!DF316+'[3]УК ВР декабрь нар'!EP316</f>
        <v>41206.027716341487</v>
      </c>
    </row>
    <row r="40" spans="1:12" ht="73.900000000000006" customHeight="1" x14ac:dyDescent="0.25">
      <c r="A40" s="95" t="s">
        <v>74</v>
      </c>
      <c r="B40" s="110"/>
      <c r="C40" s="110"/>
      <c r="D40" s="110"/>
      <c r="E40" s="111"/>
      <c r="F40" s="26">
        <f>SUM(F41:F49)</f>
        <v>156808.54975732474</v>
      </c>
    </row>
    <row r="41" spans="1:12" ht="15.6" hidden="1" customHeight="1" x14ac:dyDescent="0.25">
      <c r="A41" s="102" t="s">
        <v>20</v>
      </c>
      <c r="B41" s="103"/>
      <c r="C41" s="103"/>
      <c r="D41" s="103"/>
      <c r="E41" s="104"/>
      <c r="F41" s="25">
        <f>'[3]УК ВР декабрь нар'!FB316+'[3]УК ВР декабрь нар'!FX316</f>
        <v>83991.201802113559</v>
      </c>
      <c r="L41" s="34"/>
    </row>
    <row r="42" spans="1:12" ht="15.6" hidden="1" customHeight="1" x14ac:dyDescent="0.25">
      <c r="A42" s="101" t="s">
        <v>31</v>
      </c>
      <c r="B42" s="96"/>
      <c r="C42" s="96"/>
      <c r="D42" s="96"/>
      <c r="E42" s="96"/>
      <c r="F42" s="25">
        <f>'[3]УК ВР декабрь нар'!FC316+'[3]УК ВР декабрь нар'!FY316</f>
        <v>22726.67554140084</v>
      </c>
    </row>
    <row r="43" spans="1:12" ht="15.6" hidden="1" customHeight="1" x14ac:dyDescent="0.25">
      <c r="A43" s="106" t="s">
        <v>21</v>
      </c>
      <c r="B43" s="106"/>
      <c r="C43" s="106"/>
      <c r="D43" s="106"/>
      <c r="E43" s="101"/>
      <c r="F43" s="25"/>
    </row>
    <row r="44" spans="1:12" ht="15.6" hidden="1" customHeight="1" x14ac:dyDescent="0.25">
      <c r="A44" s="101" t="s">
        <v>17</v>
      </c>
      <c r="B44" s="96"/>
      <c r="C44" s="96"/>
      <c r="D44" s="96"/>
      <c r="E44" s="96"/>
      <c r="F44" s="25"/>
    </row>
    <row r="45" spans="1:12" ht="15.6" hidden="1" customHeight="1" x14ac:dyDescent="0.25">
      <c r="A45" s="106" t="s">
        <v>22</v>
      </c>
      <c r="B45" s="106"/>
      <c r="C45" s="106"/>
      <c r="D45" s="106"/>
      <c r="E45" s="101"/>
      <c r="F45" s="25"/>
    </row>
    <row r="46" spans="1:12" ht="15.6" hidden="1" customHeight="1" x14ac:dyDescent="0.25">
      <c r="A46" s="101" t="s">
        <v>17</v>
      </c>
      <c r="B46" s="96"/>
      <c r="C46" s="96"/>
      <c r="D46" s="96"/>
      <c r="E46" s="96"/>
      <c r="F46" s="25"/>
    </row>
    <row r="47" spans="1:12" ht="15.6" hidden="1" customHeight="1" x14ac:dyDescent="0.25">
      <c r="A47" s="106" t="s">
        <v>18</v>
      </c>
      <c r="B47" s="106"/>
      <c r="C47" s="106"/>
      <c r="D47" s="106"/>
      <c r="E47" s="101"/>
      <c r="F47" s="25">
        <f>'[3]УК ВР декабрь нар'!FD316+'[3]УК ВР декабрь нар'!FZ316</f>
        <v>1707.1944000000003</v>
      </c>
    </row>
    <row r="48" spans="1:12" ht="15.6" hidden="1" customHeight="1" x14ac:dyDescent="0.25">
      <c r="A48" s="101" t="s">
        <v>19</v>
      </c>
      <c r="B48" s="96"/>
      <c r="C48" s="96"/>
      <c r="D48" s="96"/>
      <c r="E48" s="96"/>
      <c r="F48" s="25">
        <f>'[3]УК ВР декабрь нар'!GG316+'[3]УК ВР декабрь нар'!FL316+'[3]УК ВР декабрь нар'!BB316+'[3]УК ВР декабрь нар'!AK316</f>
        <v>124.84800000000003</v>
      </c>
    </row>
    <row r="49" spans="1:15" ht="15.6" hidden="1" customHeight="1" x14ac:dyDescent="0.25">
      <c r="A49" s="107" t="s">
        <v>64</v>
      </c>
      <c r="B49" s="108"/>
      <c r="C49" s="108"/>
      <c r="D49" s="108"/>
      <c r="E49" s="109"/>
      <c r="F49" s="25">
        <f>'[3]УК ВР декабрь нар'!FS316+'[3]УК ВР декабрь нар'!GL316</f>
        <v>48258.63001381034</v>
      </c>
    </row>
    <row r="50" spans="1:15" ht="15.6" customHeight="1" x14ac:dyDescent="0.25">
      <c r="A50" s="95" t="s">
        <v>37</v>
      </c>
      <c r="B50" s="96"/>
      <c r="C50" s="96"/>
      <c r="D50" s="96"/>
      <c r="E50" s="97"/>
      <c r="F50" s="33"/>
    </row>
    <row r="51" spans="1:15" ht="15.6" customHeight="1" x14ac:dyDescent="0.25">
      <c r="A51" s="98" t="s">
        <v>75</v>
      </c>
      <c r="B51" s="99"/>
      <c r="C51" s="99"/>
      <c r="D51" s="99"/>
      <c r="E51" s="100"/>
      <c r="F51" s="26">
        <f>F26+F33+F40+F50</f>
        <v>372968.62413189479</v>
      </c>
      <c r="K51" s="19"/>
    </row>
    <row r="52" spans="1:15" ht="15.75" x14ac:dyDescent="0.25">
      <c r="A52" s="30" t="s">
        <v>66</v>
      </c>
      <c r="B52" s="41"/>
      <c r="C52" s="41"/>
      <c r="D52" s="41"/>
      <c r="E52" s="41"/>
      <c r="F52" s="26">
        <f>F53+F54+F55</f>
        <v>78725.19</v>
      </c>
    </row>
    <row r="53" spans="1:15" ht="15.75" x14ac:dyDescent="0.25">
      <c r="A53" s="101" t="s">
        <v>23</v>
      </c>
      <c r="B53" s="96"/>
      <c r="C53" s="96"/>
      <c r="D53" s="96"/>
      <c r="E53" s="96"/>
      <c r="F53" s="25">
        <v>22667.45</v>
      </c>
    </row>
    <row r="54" spans="1:15" ht="15.75" x14ac:dyDescent="0.25">
      <c r="A54" s="101" t="s">
        <v>24</v>
      </c>
      <c r="B54" s="96"/>
      <c r="C54" s="96"/>
      <c r="D54" s="96"/>
      <c r="E54" s="96"/>
      <c r="F54" s="25">
        <v>56057.74</v>
      </c>
    </row>
    <row r="55" spans="1:15" ht="18" hidden="1" customHeight="1" x14ac:dyDescent="0.25">
      <c r="A55" s="102" t="s">
        <v>25</v>
      </c>
      <c r="B55" s="103"/>
      <c r="C55" s="103"/>
      <c r="D55" s="103"/>
      <c r="E55" s="104"/>
      <c r="F55" s="25">
        <v>0</v>
      </c>
    </row>
    <row r="56" spans="1:15" ht="15.75" x14ac:dyDescent="0.25">
      <c r="A56" s="105" t="s">
        <v>67</v>
      </c>
      <c r="B56" s="105"/>
      <c r="C56" s="105"/>
      <c r="D56" s="105"/>
      <c r="E56" s="105"/>
      <c r="F56" s="26">
        <f>F51+F52</f>
        <v>451693.81413189479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525210.43000000005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488951</v>
      </c>
      <c r="H58" s="28"/>
    </row>
    <row r="59" spans="1:15" ht="15.75" x14ac:dyDescent="0.25">
      <c r="A59" s="94" t="s">
        <v>28</v>
      </c>
      <c r="B59" s="94"/>
      <c r="C59" s="94"/>
      <c r="D59" s="94"/>
      <c r="E59" s="94"/>
      <c r="F59" s="26">
        <f>F25+F57-F56</f>
        <v>-734411.12177427695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zoomScaleNormal="100" workbookViewId="0">
      <selection activeCell="G11" sqref="G11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'Буханцева 72'!A2:G2</f>
        <v>перед собственниками дома по адресу: ул. Буханцева 72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38"/>
      <c r="G6" s="1" t="str">
        <f>'Буханцева 72'!G6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'Буханцева 72'!G8</f>
        <v>задолженность с нарастающим итогом с - 01.01.2010г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-5607.07</v>
      </c>
      <c r="F9" s="16">
        <f t="shared" ref="F9:G9" si="0">SUM(F10:F15)</f>
        <v>637218.27</v>
      </c>
      <c r="G9" s="16">
        <f t="shared" si="0"/>
        <v>149529.31</v>
      </c>
    </row>
    <row r="10" spans="1:7" ht="15.75" x14ac:dyDescent="0.25">
      <c r="A10" s="71" t="s">
        <v>9</v>
      </c>
      <c r="B10" s="72"/>
      <c r="C10" s="72"/>
      <c r="D10" s="73"/>
      <c r="E10" s="17">
        <v>0</v>
      </c>
      <c r="F10" s="17">
        <v>42322.58</v>
      </c>
      <c r="G10" s="18">
        <v>54073.77</v>
      </c>
    </row>
    <row r="11" spans="1:7" ht="15.75" x14ac:dyDescent="0.25">
      <c r="A11" s="71" t="s">
        <v>10</v>
      </c>
      <c r="B11" s="72"/>
      <c r="C11" s="72"/>
      <c r="D11" s="73"/>
      <c r="E11" s="17"/>
      <c r="F11" s="17"/>
      <c r="G11" s="18"/>
    </row>
    <row r="12" spans="1:7" ht="15.75" x14ac:dyDescent="0.25">
      <c r="A12" s="71" t="s">
        <v>11</v>
      </c>
      <c r="B12" s="72"/>
      <c r="C12" s="72"/>
      <c r="D12" s="73"/>
      <c r="E12" s="17">
        <v>-2202.37</v>
      </c>
      <c r="F12" s="17">
        <v>22552.85</v>
      </c>
      <c r="G12" s="18">
        <v>13364.2</v>
      </c>
    </row>
    <row r="13" spans="1:7" ht="15.75" x14ac:dyDescent="0.25">
      <c r="A13" s="71" t="s">
        <v>12</v>
      </c>
      <c r="B13" s="72"/>
      <c r="C13" s="72"/>
      <c r="D13" s="73"/>
      <c r="E13" s="17">
        <v>-3404.7</v>
      </c>
      <c r="F13" s="17">
        <v>518508.87</v>
      </c>
      <c r="G13" s="18">
        <v>25585.96</v>
      </c>
    </row>
    <row r="14" spans="1:7" ht="15.75" x14ac:dyDescent="0.25">
      <c r="A14" s="64" t="s">
        <v>13</v>
      </c>
      <c r="B14" s="64"/>
      <c r="C14" s="64"/>
      <c r="D14" s="64"/>
      <c r="E14" s="17">
        <v>0</v>
      </c>
      <c r="F14" s="17">
        <v>11511.39</v>
      </c>
      <c r="G14" s="18">
        <v>2431.61</v>
      </c>
    </row>
    <row r="15" spans="1:7" ht="15.75" x14ac:dyDescent="0.25">
      <c r="A15" s="71" t="s">
        <v>68</v>
      </c>
      <c r="B15" s="72"/>
      <c r="C15" s="72"/>
      <c r="D15" s="73"/>
      <c r="E15" s="17">
        <v>0</v>
      </c>
      <c r="F15" s="17">
        <v>42322.58</v>
      </c>
      <c r="G15" s="18">
        <v>54073.77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545732.99</v>
      </c>
      <c r="F16" s="16">
        <f t="shared" ref="F16:G16" si="1">SUM(F17:F20)</f>
        <v>568263.69000000006</v>
      </c>
      <c r="G16" s="16">
        <f t="shared" si="1"/>
        <v>152183.29999999999</v>
      </c>
    </row>
    <row r="17" spans="1:12" ht="15.75" x14ac:dyDescent="0.25">
      <c r="A17" s="116" t="s">
        <v>43</v>
      </c>
      <c r="B17" s="117"/>
      <c r="C17" s="117"/>
      <c r="D17" s="118"/>
      <c r="E17" s="17">
        <v>527188.5</v>
      </c>
      <c r="F17" s="17">
        <v>549176.46</v>
      </c>
      <c r="G17" s="18">
        <v>147324.18</v>
      </c>
    </row>
    <row r="18" spans="1:12" ht="15.75" x14ac:dyDescent="0.25">
      <c r="A18" s="64" t="s">
        <v>55</v>
      </c>
      <c r="B18" s="64"/>
      <c r="C18" s="64"/>
      <c r="D18" s="64"/>
      <c r="E18" s="17">
        <v>1315.48</v>
      </c>
      <c r="F18" s="17">
        <v>1348.18</v>
      </c>
      <c r="G18" s="18">
        <v>345.61</v>
      </c>
    </row>
    <row r="19" spans="1:12" ht="15.75" x14ac:dyDescent="0.25">
      <c r="A19" s="64" t="s">
        <v>56</v>
      </c>
      <c r="B19" s="64"/>
      <c r="C19" s="64"/>
      <c r="D19" s="64"/>
      <c r="E19" s="17"/>
      <c r="F19" s="17"/>
      <c r="G19" s="18"/>
    </row>
    <row r="20" spans="1:12" ht="15.75" x14ac:dyDescent="0.25">
      <c r="A20" s="64" t="s">
        <v>57</v>
      </c>
      <c r="B20" s="64"/>
      <c r="C20" s="64"/>
      <c r="D20" s="64"/>
      <c r="E20" s="17">
        <v>17229.009999999998</v>
      </c>
      <c r="F20" s="17">
        <v>17739.05</v>
      </c>
      <c r="G20" s="18">
        <v>4513.51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7" t="s">
        <v>77</v>
      </c>
      <c r="B25" s="87"/>
      <c r="C25" s="87"/>
      <c r="D25" s="87"/>
      <c r="E25" s="87"/>
      <c r="F25" s="40">
        <f>'Буханцева 72(2020)'!F59</f>
        <v>-734411.12177427695</v>
      </c>
      <c r="G25" s="19"/>
    </row>
    <row r="26" spans="1:12" x14ac:dyDescent="0.2">
      <c r="A26" s="88" t="s">
        <v>72</v>
      </c>
      <c r="B26" s="89"/>
      <c r="C26" s="89"/>
      <c r="D26" s="89"/>
      <c r="E26" s="90"/>
      <c r="F26" s="112">
        <f>SUM(F28:F32)</f>
        <v>1000560.7214391528</v>
      </c>
    </row>
    <row r="27" spans="1:12" ht="56.45" customHeight="1" x14ac:dyDescent="0.2">
      <c r="A27" s="91"/>
      <c r="B27" s="92"/>
      <c r="C27" s="92"/>
      <c r="D27" s="92"/>
      <c r="E27" s="93"/>
      <c r="F27" s="113"/>
    </row>
    <row r="28" spans="1:12" ht="15.75" hidden="1" x14ac:dyDescent="0.25">
      <c r="A28" s="101" t="s">
        <v>16</v>
      </c>
      <c r="B28" s="96"/>
      <c r="C28" s="96"/>
      <c r="D28" s="96"/>
      <c r="E28" s="97"/>
      <c r="F28" s="25">
        <f>'[4]УК ВР декабрь нар'!W316</f>
        <v>123798.78148072063</v>
      </c>
      <c r="L28" s="34"/>
    </row>
    <row r="29" spans="1:12" ht="15.75" hidden="1" x14ac:dyDescent="0.25">
      <c r="A29" s="101" t="s">
        <v>31</v>
      </c>
      <c r="B29" s="96"/>
      <c r="C29" s="96"/>
      <c r="D29" s="96"/>
      <c r="E29" s="97"/>
      <c r="F29" s="25">
        <f>'[4]УК ВР декабрь нар'!X316</f>
        <v>29993.476545772712</v>
      </c>
    </row>
    <row r="30" spans="1:12" ht="15.75" hidden="1" x14ac:dyDescent="0.25">
      <c r="A30" s="101" t="s">
        <v>18</v>
      </c>
      <c r="B30" s="96"/>
      <c r="C30" s="96"/>
      <c r="D30" s="96"/>
      <c r="E30" s="97"/>
      <c r="F30" s="25">
        <f>'[4]УК ВР декабрь нар'!Y316+'[4]УК ВР декабрь нар'!Z316+'[4]УК ВР декабрь нар'!DX316</f>
        <v>145892.2488</v>
      </c>
    </row>
    <row r="31" spans="1:12" ht="15.75" hidden="1" x14ac:dyDescent="0.25">
      <c r="A31" s="101" t="s">
        <v>19</v>
      </c>
      <c r="B31" s="96"/>
      <c r="C31" s="96"/>
      <c r="D31" s="96"/>
      <c r="E31" s="97"/>
      <c r="F31" s="25">
        <f>'[4]УК ВР декабрь нар'!AV316+'[4]УК ВР декабрь нар'!BM316+'[4]УК ВР декабрь нар'!BN316+'[4]УК ВР декабрь нар'!BO316+'[4]УК ВР декабрь нар'!BP316+'[4]УК ВР декабрь нар'!EG316+'[4]УК ВР декабрь нар'!EH316+'[4]УК ВР декабрь нар'!EI316+'[4]УК ВР декабрь нар'!EJ316</f>
        <v>235063.09849999999</v>
      </c>
    </row>
    <row r="32" spans="1:12" ht="15.75" hidden="1" x14ac:dyDescent="0.25">
      <c r="A32" s="107" t="s">
        <v>61</v>
      </c>
      <c r="B32" s="114"/>
      <c r="C32" s="114"/>
      <c r="D32" s="114"/>
      <c r="E32" s="115"/>
      <c r="F32" s="25">
        <f>'[4]УК ВР декабрь нар'!AY316</f>
        <v>465813.11611265957</v>
      </c>
    </row>
    <row r="33" spans="1:12" x14ac:dyDescent="0.2">
      <c r="A33" s="88" t="s">
        <v>73</v>
      </c>
      <c r="B33" s="89"/>
      <c r="C33" s="89"/>
      <c r="D33" s="89"/>
      <c r="E33" s="90"/>
      <c r="F33" s="112">
        <f>SUM(F35:F39)+65476.16</f>
        <v>214956.55861366619</v>
      </c>
    </row>
    <row r="34" spans="1:12" ht="94.9" customHeight="1" x14ac:dyDescent="0.2">
      <c r="A34" s="91"/>
      <c r="B34" s="92"/>
      <c r="C34" s="92"/>
      <c r="D34" s="92"/>
      <c r="E34" s="93"/>
      <c r="F34" s="113"/>
    </row>
    <row r="35" spans="1:12" ht="15.75" hidden="1" x14ac:dyDescent="0.25">
      <c r="A35" s="106" t="s">
        <v>16</v>
      </c>
      <c r="B35" s="106"/>
      <c r="C35" s="106"/>
      <c r="D35" s="106"/>
      <c r="E35" s="106"/>
      <c r="F35" s="25">
        <f>'[4]УК ВР декабрь нар'!CN316+'[4]УК ВР декабрь нар'!DU316</f>
        <v>71697.408098996748</v>
      </c>
      <c r="L35" s="34"/>
    </row>
    <row r="36" spans="1:12" ht="15.75" hidden="1" x14ac:dyDescent="0.25">
      <c r="A36" s="106" t="s">
        <v>31</v>
      </c>
      <c r="B36" s="106"/>
      <c r="C36" s="106"/>
      <c r="D36" s="106"/>
      <c r="E36" s="106"/>
      <c r="F36" s="25">
        <f>'[4]УК ВР декабрь нар'!CO316+'[4]УК ВР декабрь нар'!DV316</f>
        <v>15657.157488742887</v>
      </c>
    </row>
    <row r="37" spans="1:12" ht="15.75" hidden="1" x14ac:dyDescent="0.25">
      <c r="A37" s="106" t="s">
        <v>18</v>
      </c>
      <c r="B37" s="106"/>
      <c r="C37" s="106"/>
      <c r="D37" s="106"/>
      <c r="E37" s="106"/>
      <c r="F37" s="25">
        <f>'[4]УК ВР декабрь нар'!CP316+'[4]УК ВР декабрь нар'!DL316+'[4]УК ВР декабрь нар'!DP316+'[4]УК ВР декабрь нар'!DT316</f>
        <v>18251.188600000001</v>
      </c>
    </row>
    <row r="38" spans="1:12" ht="15.75" hidden="1" x14ac:dyDescent="0.25">
      <c r="A38" s="106" t="s">
        <v>19</v>
      </c>
      <c r="B38" s="106"/>
      <c r="C38" s="106"/>
      <c r="D38" s="106"/>
      <c r="E38" s="106"/>
      <c r="F38" s="25">
        <f>'[4]УК ВР декабрь нар'!DB316+'[4]УК ВР декабрь нар'!DY316+'[4]УК ВР декабрь нар'!DZ316+'[4]УК ВР декабрь нар'!EA316+'[4]УК ВР декабрь нар'!EB316+'[4]УК ВР декабрь нар'!EC316+'[4]УК ВР декабрь нар'!ED316+'[4]УК ВР декабрь нар'!EE316+'[4]УК ВР декабрь нар'!EF316</f>
        <v>0</v>
      </c>
    </row>
    <row r="39" spans="1:12" ht="51" hidden="1" customHeight="1" x14ac:dyDescent="0.25">
      <c r="A39" s="107" t="s">
        <v>63</v>
      </c>
      <c r="B39" s="108"/>
      <c r="C39" s="108"/>
      <c r="D39" s="108"/>
      <c r="E39" s="109"/>
      <c r="F39" s="25">
        <f>'[4]УК ВР декабрь нар'!DG316+'[4]УК ВР декабрь нар'!EP316</f>
        <v>43874.644425926541</v>
      </c>
    </row>
    <row r="40" spans="1:12" ht="72" customHeight="1" x14ac:dyDescent="0.25">
      <c r="A40" s="95" t="s">
        <v>74</v>
      </c>
      <c r="B40" s="110"/>
      <c r="C40" s="110"/>
      <c r="D40" s="110"/>
      <c r="E40" s="111"/>
      <c r="F40" s="26">
        <f>SUM(F41:F49)</f>
        <v>168338.16455000002</v>
      </c>
    </row>
    <row r="41" spans="1:12" ht="15.75" hidden="1" x14ac:dyDescent="0.25">
      <c r="A41" s="102" t="s">
        <v>20</v>
      </c>
      <c r="B41" s="103"/>
      <c r="C41" s="103"/>
      <c r="D41" s="103"/>
      <c r="E41" s="104"/>
      <c r="F41" s="25">
        <f>'[4]УК ВР декабрь нар'!$EU316+'[4]УК ВР декабрь нар'!FV316+'[4]УК ВР декабрь нар'!EY316</f>
        <v>164944.13</v>
      </c>
      <c r="L41" s="34"/>
    </row>
    <row r="42" spans="1:12" ht="15.75" hidden="1" x14ac:dyDescent="0.25">
      <c r="A42" s="101" t="s">
        <v>31</v>
      </c>
      <c r="B42" s="96"/>
      <c r="C42" s="96"/>
      <c r="D42" s="96"/>
      <c r="E42" s="96"/>
      <c r="F42" s="25"/>
    </row>
    <row r="43" spans="1:12" ht="15.75" hidden="1" x14ac:dyDescent="0.25">
      <c r="A43" s="106" t="s">
        <v>21</v>
      </c>
      <c r="B43" s="106"/>
      <c r="C43" s="106"/>
      <c r="D43" s="106"/>
      <c r="E43" s="101"/>
      <c r="F43" s="25"/>
    </row>
    <row r="44" spans="1:12" ht="15.75" hidden="1" x14ac:dyDescent="0.25">
      <c r="A44" s="101" t="s">
        <v>17</v>
      </c>
      <c r="B44" s="96"/>
      <c r="C44" s="96"/>
      <c r="D44" s="96"/>
      <c r="E44" s="96"/>
      <c r="F44" s="25"/>
    </row>
    <row r="45" spans="1:12" ht="15.75" hidden="1" x14ac:dyDescent="0.25">
      <c r="A45" s="106" t="s">
        <v>22</v>
      </c>
      <c r="B45" s="106"/>
      <c r="C45" s="106"/>
      <c r="D45" s="106"/>
      <c r="E45" s="101"/>
      <c r="F45" s="25"/>
    </row>
    <row r="46" spans="1:12" ht="15.75" hidden="1" x14ac:dyDescent="0.25">
      <c r="A46" s="101" t="s">
        <v>17</v>
      </c>
      <c r="B46" s="96"/>
      <c r="C46" s="96"/>
      <c r="D46" s="96"/>
      <c r="E46" s="96"/>
      <c r="F46" s="25"/>
    </row>
    <row r="47" spans="1:12" ht="15.75" hidden="1" x14ac:dyDescent="0.25">
      <c r="A47" s="106" t="s">
        <v>18</v>
      </c>
      <c r="B47" s="106"/>
      <c r="C47" s="106"/>
      <c r="D47" s="106"/>
      <c r="E47" s="101"/>
      <c r="F47" s="25">
        <f>'[4]УК ВР декабрь нар'!EW316+'[4]УК ВР декабрь нар'!FA316+'[4]УК ВР декабрь нар'!FZ316</f>
        <v>3238.7395499999998</v>
      </c>
    </row>
    <row r="48" spans="1:12" ht="15.75" hidden="1" x14ac:dyDescent="0.25">
      <c r="A48" s="101" t="s">
        <v>19</v>
      </c>
      <c r="B48" s="96"/>
      <c r="C48" s="96"/>
      <c r="D48" s="96"/>
      <c r="E48" s="96"/>
      <c r="F48" s="25">
        <f>'[4]УК ВР декабрь нар'!FL316+'[4]УК ВР декабрь нар'!GG316</f>
        <v>155.29500000000002</v>
      </c>
    </row>
    <row r="49" spans="1:15" ht="15.75" hidden="1" x14ac:dyDescent="0.25">
      <c r="A49" s="107" t="s">
        <v>64</v>
      </c>
      <c r="B49" s="108"/>
      <c r="C49" s="108"/>
      <c r="D49" s="108"/>
      <c r="E49" s="109"/>
      <c r="F49" s="25">
        <f>'[4]УК ВР декабрь нар'!FS316+'[4]УК ВР декабрь нар'!GL316</f>
        <v>0</v>
      </c>
    </row>
    <row r="50" spans="1:15" ht="15.6" hidden="1" customHeight="1" x14ac:dyDescent="0.25">
      <c r="A50" s="95" t="s">
        <v>37</v>
      </c>
      <c r="B50" s="96"/>
      <c r="C50" s="96"/>
      <c r="D50" s="96"/>
      <c r="E50" s="97"/>
      <c r="F50" s="33"/>
    </row>
    <row r="51" spans="1:15" ht="15.75" x14ac:dyDescent="0.25">
      <c r="A51" s="98" t="s">
        <v>75</v>
      </c>
      <c r="B51" s="99"/>
      <c r="C51" s="99"/>
      <c r="D51" s="99"/>
      <c r="E51" s="100"/>
      <c r="F51" s="26">
        <f>F26+F33+F40+F50</f>
        <v>1383855.4446028192</v>
      </c>
      <c r="G51" s="19"/>
      <c r="K51" s="19"/>
    </row>
    <row r="52" spans="1:15" ht="15.75" x14ac:dyDescent="0.25">
      <c r="A52" s="30" t="s">
        <v>66</v>
      </c>
      <c r="B52" s="42"/>
      <c r="C52" s="42"/>
      <c r="D52" s="42"/>
      <c r="E52" s="42"/>
      <c r="F52" s="26">
        <f>F53+F54+F55</f>
        <v>72464.429999999993</v>
      </c>
    </row>
    <row r="53" spans="1:15" ht="15.75" x14ac:dyDescent="0.25">
      <c r="A53" s="101" t="s">
        <v>23</v>
      </c>
      <c r="B53" s="96"/>
      <c r="C53" s="96"/>
      <c r="D53" s="96"/>
      <c r="E53" s="96"/>
      <c r="F53" s="25">
        <v>14190.07</v>
      </c>
    </row>
    <row r="54" spans="1:15" ht="15.75" x14ac:dyDescent="0.25">
      <c r="A54" s="101" t="s">
        <v>24</v>
      </c>
      <c r="B54" s="96"/>
      <c r="C54" s="96"/>
      <c r="D54" s="96"/>
      <c r="E54" s="96"/>
      <c r="F54" s="25">
        <v>58274.36</v>
      </c>
    </row>
    <row r="55" spans="1:15" ht="18" hidden="1" customHeight="1" x14ac:dyDescent="0.25">
      <c r="A55" s="102" t="s">
        <v>25</v>
      </c>
      <c r="B55" s="103"/>
      <c r="C55" s="103"/>
      <c r="D55" s="103"/>
      <c r="E55" s="104"/>
      <c r="F55" s="25">
        <v>0</v>
      </c>
    </row>
    <row r="56" spans="1:15" ht="15.75" x14ac:dyDescent="0.25">
      <c r="A56" s="105" t="s">
        <v>67</v>
      </c>
      <c r="B56" s="105"/>
      <c r="C56" s="105"/>
      <c r="D56" s="105"/>
      <c r="E56" s="105"/>
      <c r="F56" s="26">
        <f>F51+F52</f>
        <v>1456319.8746028191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527188.5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549176.46</v>
      </c>
      <c r="H58" s="28"/>
    </row>
    <row r="59" spans="1:15" ht="15.75" x14ac:dyDescent="0.25">
      <c r="A59" s="94" t="s">
        <v>28</v>
      </c>
      <c r="B59" s="94"/>
      <c r="C59" s="94"/>
      <c r="D59" s="94"/>
      <c r="E59" s="94"/>
      <c r="F59" s="26">
        <f>F25+F57-F56</f>
        <v>-1663542.496377096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31" zoomScale="90" zoomScaleNormal="90" workbookViewId="0">
      <selection activeCell="A2" sqref="A2:G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78</v>
      </c>
      <c r="B1" s="137"/>
      <c r="C1" s="137"/>
      <c r="D1" s="137"/>
      <c r="E1" s="137"/>
      <c r="F1" s="137"/>
      <c r="G1" s="68"/>
      <c r="I1" s="44"/>
    </row>
    <row r="2" spans="1:9" ht="22.5" customHeight="1" x14ac:dyDescent="0.2">
      <c r="A2" s="137" t="str">
        <f>'Буханцева 72(2021)'!A2:G2</f>
        <v>перед собственниками дома по адресу: ул. Буханцева 72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-2011.04</v>
      </c>
      <c r="F10" s="56">
        <f>SUM(F11:F16)</f>
        <v>9588.83</v>
      </c>
      <c r="G10" s="56">
        <f>SUM(G11:G16)</f>
        <v>30952.47</v>
      </c>
    </row>
    <row r="11" spans="1:9" ht="15.75" x14ac:dyDescent="0.25">
      <c r="A11" s="120" t="s">
        <v>9</v>
      </c>
      <c r="B11" s="121"/>
      <c r="C11" s="121"/>
      <c r="D11" s="122"/>
      <c r="E11" s="18">
        <v>0</v>
      </c>
      <c r="F11" s="18">
        <v>2224.62</v>
      </c>
      <c r="G11" s="18">
        <v>22200.68</v>
      </c>
    </row>
    <row r="12" spans="1:9" ht="15.75" x14ac:dyDescent="0.25">
      <c r="A12" s="120" t="s">
        <v>10</v>
      </c>
      <c r="B12" s="121"/>
      <c r="C12" s="121"/>
      <c r="D12" s="122"/>
      <c r="E12" s="18"/>
      <c r="F12" s="18"/>
      <c r="G12" s="18"/>
    </row>
    <row r="13" spans="1:9" ht="15.75" x14ac:dyDescent="0.25">
      <c r="A13" s="120" t="s">
        <v>11</v>
      </c>
      <c r="B13" s="121"/>
      <c r="C13" s="121"/>
      <c r="D13" s="122"/>
      <c r="E13" s="18">
        <v>-742.55</v>
      </c>
      <c r="F13" s="18">
        <v>3891.53</v>
      </c>
      <c r="G13" s="18">
        <v>2343.59</v>
      </c>
    </row>
    <row r="14" spans="1:9" ht="15.75" x14ac:dyDescent="0.25">
      <c r="A14" s="120" t="s">
        <v>12</v>
      </c>
      <c r="B14" s="121"/>
      <c r="C14" s="121"/>
      <c r="D14" s="122"/>
      <c r="E14" s="18">
        <v>-1268.49</v>
      </c>
      <c r="F14" s="18">
        <v>6134.98</v>
      </c>
      <c r="G14" s="18">
        <v>4293.57</v>
      </c>
    </row>
    <row r="15" spans="1:9" ht="15.75" x14ac:dyDescent="0.25">
      <c r="A15" s="124" t="s">
        <v>13</v>
      </c>
      <c r="B15" s="124"/>
      <c r="C15" s="124"/>
      <c r="D15" s="124"/>
      <c r="E15" s="18">
        <v>0</v>
      </c>
      <c r="F15" s="18">
        <v>-2665.34</v>
      </c>
      <c r="G15" s="18">
        <v>2114.63</v>
      </c>
    </row>
    <row r="16" spans="1:9" ht="15.75" x14ac:dyDescent="0.25">
      <c r="A16" s="120" t="s">
        <v>80</v>
      </c>
      <c r="B16" s="121"/>
      <c r="C16" s="121"/>
      <c r="D16" s="122"/>
      <c r="E16" s="18">
        <v>0</v>
      </c>
      <c r="F16" s="18">
        <v>3.04</v>
      </c>
      <c r="G16" s="18">
        <v>0</v>
      </c>
    </row>
    <row r="17" spans="1:10" ht="63.75" customHeight="1" x14ac:dyDescent="0.25">
      <c r="A17" s="131" t="s">
        <v>81</v>
      </c>
      <c r="B17" s="132"/>
      <c r="C17" s="132"/>
      <c r="D17" s="133"/>
      <c r="E17" s="18">
        <v>599297.93000000005</v>
      </c>
      <c r="F17" s="18">
        <v>595566.64</v>
      </c>
      <c r="G17" s="18">
        <v>109763.24</v>
      </c>
    </row>
    <row r="18" spans="1:10" ht="15.75" hidden="1" x14ac:dyDescent="0.25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83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85</v>
      </c>
      <c r="B21" s="126"/>
      <c r="C21" s="126"/>
      <c r="D21" s="127"/>
      <c r="E21" s="57">
        <f>SUM(E22:E25)</f>
        <v>19855.18</v>
      </c>
      <c r="F21" s="57">
        <f t="shared" ref="F21:G21" si="0">SUM(F22:F25)</f>
        <v>19784.150000000001</v>
      </c>
      <c r="G21" s="57">
        <f t="shared" si="0"/>
        <v>3579.1</v>
      </c>
    </row>
    <row r="22" spans="1:10" ht="15.75" x14ac:dyDescent="0.25">
      <c r="A22" s="120" t="s">
        <v>55</v>
      </c>
      <c r="B22" s="121"/>
      <c r="C22" s="121"/>
      <c r="D22" s="122"/>
      <c r="E22" s="18">
        <v>1401.41</v>
      </c>
      <c r="F22" s="18">
        <v>1411.41</v>
      </c>
      <c r="G22" s="18">
        <v>234.41</v>
      </c>
    </row>
    <row r="23" spans="1:10" ht="15.75" x14ac:dyDescent="0.25">
      <c r="A23" s="120" t="s">
        <v>56</v>
      </c>
      <c r="B23" s="121"/>
      <c r="C23" s="121"/>
      <c r="D23" s="122"/>
      <c r="E23" s="18"/>
      <c r="F23" s="18"/>
      <c r="G23" s="18"/>
    </row>
    <row r="24" spans="1:10" ht="15.75" x14ac:dyDescent="0.25">
      <c r="A24" s="120" t="s">
        <v>57</v>
      </c>
      <c r="B24" s="121"/>
      <c r="C24" s="121"/>
      <c r="D24" s="122"/>
      <c r="E24" s="18">
        <v>18139.84</v>
      </c>
      <c r="F24" s="18">
        <v>18364.77</v>
      </c>
      <c r="G24" s="18">
        <v>3038.73</v>
      </c>
    </row>
    <row r="25" spans="1:10" ht="15.75" x14ac:dyDescent="0.25">
      <c r="A25" s="120" t="s">
        <v>86</v>
      </c>
      <c r="B25" s="121"/>
      <c r="C25" s="121"/>
      <c r="D25" s="122"/>
      <c r="E25" s="18">
        <v>313.93</v>
      </c>
      <c r="F25" s="18">
        <v>7.97</v>
      </c>
      <c r="G25" s="18">
        <v>305.95999999999998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7" t="s">
        <v>87</v>
      </c>
      <c r="B30" s="87"/>
      <c r="C30" s="87"/>
      <c r="D30" s="87"/>
      <c r="E30" s="87"/>
      <c r="F30" s="40">
        <f>'Буханцева 72(2021)'!F59</f>
        <v>-1663542.496377096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112">
        <f>SUM(F33:F37)</f>
        <v>22058.351503503007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113"/>
      <c r="G32" s="1"/>
      <c r="H32" s="1"/>
    </row>
    <row r="33" spans="1:12" ht="15.75" hidden="1" x14ac:dyDescent="0.25">
      <c r="A33" s="101" t="s">
        <v>16</v>
      </c>
      <c r="B33" s="96"/>
      <c r="C33" s="96"/>
      <c r="D33" s="96"/>
      <c r="E33" s="97"/>
      <c r="F33" s="25">
        <f>'[6]УК ВР декабрь нар'!W316+'[6]УК ВР декабрь нар'!EX316</f>
        <v>3167.8906477094447</v>
      </c>
      <c r="G33" s="1"/>
      <c r="H33" s="1"/>
      <c r="L33" s="34"/>
    </row>
    <row r="34" spans="1:12" ht="15.75" hidden="1" x14ac:dyDescent="0.25">
      <c r="A34" s="101" t="s">
        <v>31</v>
      </c>
      <c r="B34" s="96"/>
      <c r="C34" s="96"/>
      <c r="D34" s="96"/>
      <c r="E34" s="97"/>
      <c r="F34" s="25">
        <f>'[6]УК ВР декабрь нар'!X316+'[6]УК ВР декабрь нар'!EY316</f>
        <v>715.71983636308119</v>
      </c>
      <c r="G34" s="1"/>
      <c r="H34" s="1"/>
    </row>
    <row r="35" spans="1:12" ht="15.75" hidden="1" x14ac:dyDescent="0.25">
      <c r="A35" s="101" t="s">
        <v>18</v>
      </c>
      <c r="B35" s="96"/>
      <c r="C35" s="96"/>
      <c r="D35" s="96"/>
      <c r="E35" s="97"/>
      <c r="F35" s="25">
        <f>'[6]УК ВР декабрь нар'!Y316+'[6]УК ВР декабрь нар'!EZ316+'[6]УК ВР декабрь нар'!FB316+'[6]УК ВР декабрь нар'!AW316</f>
        <v>466.22949999999997</v>
      </c>
      <c r="G35" s="1"/>
      <c r="H35" s="1"/>
    </row>
    <row r="36" spans="1:12" ht="15.75" hidden="1" x14ac:dyDescent="0.25">
      <c r="A36" s="101" t="s">
        <v>19</v>
      </c>
      <c r="B36" s="96"/>
      <c r="C36" s="96"/>
      <c r="D36" s="96"/>
      <c r="E36" s="97"/>
      <c r="F36" s="25">
        <f>'[6]УК ВР декабрь нар'!AV316+'[6]УК ВР декабрь нар'!FQ316</f>
        <v>15798.067350007625</v>
      </c>
      <c r="G36" s="1"/>
      <c r="H36" s="1"/>
    </row>
    <row r="37" spans="1:12" ht="15.75" hidden="1" x14ac:dyDescent="0.25">
      <c r="A37" s="107" t="s">
        <v>61</v>
      </c>
      <c r="B37" s="114"/>
      <c r="C37" s="114"/>
      <c r="D37" s="114"/>
      <c r="E37" s="115"/>
      <c r="F37" s="25">
        <f>'[6]УК ВР декабрь нар'!AY316+'[6]УК ВР декабрь нар'!FR316</f>
        <v>1910.4441694228556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112">
        <f>SUM(F40:F44)+68308.96</f>
        <v>262391.79896295007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113"/>
      <c r="G39" s="1"/>
      <c r="H39" s="1"/>
    </row>
    <row r="40" spans="1:12" ht="15.75" hidden="1" x14ac:dyDescent="0.25">
      <c r="A40" s="106" t="s">
        <v>16</v>
      </c>
      <c r="B40" s="106"/>
      <c r="C40" s="106"/>
      <c r="D40" s="106"/>
      <c r="E40" s="106"/>
      <c r="F40" s="25">
        <f>'[6]УК ВР декабрь нар'!CQ316+'[6]УК ВР декабрь нар'!DX316</f>
        <v>76022.89084715207</v>
      </c>
      <c r="G40" s="1"/>
      <c r="H40" s="1"/>
      <c r="L40" s="34"/>
    </row>
    <row r="41" spans="1:12" ht="15.75" hidden="1" x14ac:dyDescent="0.25">
      <c r="A41" s="106" t="s">
        <v>31</v>
      </c>
      <c r="B41" s="106"/>
      <c r="C41" s="106"/>
      <c r="D41" s="106"/>
      <c r="E41" s="106"/>
      <c r="F41" s="25">
        <f>'[6]УК ВР декабрь нар'!CR316+'[6]УК ВР декабрь нар'!DY316</f>
        <v>17476.42860186084</v>
      </c>
      <c r="G41" s="1"/>
      <c r="H41" s="1"/>
    </row>
    <row r="42" spans="1:12" ht="15.75" hidden="1" x14ac:dyDescent="0.25">
      <c r="A42" s="106" t="s">
        <v>18</v>
      </c>
      <c r="B42" s="106"/>
      <c r="C42" s="106"/>
      <c r="D42" s="106"/>
      <c r="E42" s="106"/>
      <c r="F42" s="25">
        <f>'[6]УК ВР декабрь нар'!DZ316+'[6]УК ВР декабрь нар'!EA316+'[6]УК ВР декабрь нар'!CS316</f>
        <v>53652.277761195663</v>
      </c>
      <c r="G42" s="1"/>
      <c r="H42" s="1"/>
    </row>
    <row r="43" spans="1:12" ht="15.75" hidden="1" x14ac:dyDescent="0.25">
      <c r="A43" s="106" t="s">
        <v>19</v>
      </c>
      <c r="B43" s="106"/>
      <c r="C43" s="106"/>
      <c r="D43" s="106"/>
      <c r="E43" s="106"/>
      <c r="F43" s="25">
        <f>'[6]УК ВР декабрь нар'!DE316+'[6]УК ВР декабрь нар'!ET316</f>
        <v>401.99999999999994</v>
      </c>
      <c r="G43" s="1"/>
      <c r="H43" s="1"/>
    </row>
    <row r="44" spans="1:12" ht="51" hidden="1" customHeight="1" x14ac:dyDescent="0.25">
      <c r="A44" s="107" t="s">
        <v>63</v>
      </c>
      <c r="B44" s="108"/>
      <c r="C44" s="108"/>
      <c r="D44" s="108"/>
      <c r="E44" s="109"/>
      <c r="F44" s="25">
        <f>'[6]УК ВР декабрь нар'!DI316+'[6]УК ВР декабрь нар'!EU316</f>
        <v>46529.241752741465</v>
      </c>
      <c r="G44" s="1"/>
      <c r="H44" s="1"/>
    </row>
    <row r="45" spans="1:12" ht="63.6" customHeight="1" x14ac:dyDescent="0.25">
      <c r="A45" s="95" t="s">
        <v>74</v>
      </c>
      <c r="B45" s="110"/>
      <c r="C45" s="110"/>
      <c r="D45" s="110"/>
      <c r="E45" s="111"/>
      <c r="F45" s="26">
        <f>SUM(F46:F54)</f>
        <v>165174.77750000003</v>
      </c>
      <c r="G45" s="1"/>
      <c r="H45" s="1"/>
    </row>
    <row r="46" spans="1:12" ht="15.75" hidden="1" x14ac:dyDescent="0.25">
      <c r="A46" s="102" t="s">
        <v>20</v>
      </c>
      <c r="B46" s="103"/>
      <c r="C46" s="103"/>
      <c r="D46" s="103"/>
      <c r="E46" s="104"/>
      <c r="F46" s="25">
        <f>'[6]УК ВР декабрь нар'!GH316</f>
        <v>164944.13000000003</v>
      </c>
      <c r="G46" s="1"/>
      <c r="H46" s="1"/>
      <c r="L46" s="34"/>
    </row>
    <row r="47" spans="1:12" ht="15.75" hidden="1" x14ac:dyDescent="0.25">
      <c r="A47" s="101" t="s">
        <v>31</v>
      </c>
      <c r="B47" s="96"/>
      <c r="C47" s="96"/>
      <c r="D47" s="96"/>
      <c r="E47" s="96"/>
      <c r="F47" s="25"/>
      <c r="G47" s="1"/>
      <c r="H47" s="1"/>
    </row>
    <row r="48" spans="1:12" ht="15.75" hidden="1" x14ac:dyDescent="0.25">
      <c r="A48" s="106" t="s">
        <v>21</v>
      </c>
      <c r="B48" s="106"/>
      <c r="C48" s="106"/>
      <c r="D48" s="106"/>
      <c r="E48" s="101"/>
      <c r="F48" s="25"/>
      <c r="G48" s="1"/>
      <c r="H48" s="1"/>
    </row>
    <row r="49" spans="1:15" ht="15.75" hidden="1" x14ac:dyDescent="0.25">
      <c r="A49" s="101" t="s">
        <v>17</v>
      </c>
      <c r="B49" s="96"/>
      <c r="C49" s="96"/>
      <c r="D49" s="96"/>
      <c r="E49" s="96"/>
      <c r="F49" s="25"/>
      <c r="G49" s="1"/>
      <c r="H49" s="1"/>
    </row>
    <row r="50" spans="1:15" ht="15.75" hidden="1" x14ac:dyDescent="0.25">
      <c r="A50" s="106" t="s">
        <v>22</v>
      </c>
      <c r="B50" s="106"/>
      <c r="C50" s="106"/>
      <c r="D50" s="106"/>
      <c r="E50" s="101"/>
      <c r="F50" s="25"/>
      <c r="G50" s="1"/>
      <c r="H50" s="1"/>
    </row>
    <row r="51" spans="1:15" ht="15.75" hidden="1" x14ac:dyDescent="0.25">
      <c r="A51" s="101" t="s">
        <v>17</v>
      </c>
      <c r="B51" s="96"/>
      <c r="C51" s="96"/>
      <c r="D51" s="96"/>
      <c r="E51" s="96"/>
      <c r="F51" s="25"/>
      <c r="G51" s="1"/>
      <c r="H51" s="1"/>
    </row>
    <row r="52" spans="1:15" ht="15.75" hidden="1" x14ac:dyDescent="0.25">
      <c r="A52" s="106" t="s">
        <v>18</v>
      </c>
      <c r="B52" s="106"/>
      <c r="C52" s="106"/>
      <c r="D52" s="106"/>
      <c r="E52" s="101"/>
      <c r="F52" s="25"/>
      <c r="G52" s="1"/>
      <c r="H52" s="1"/>
    </row>
    <row r="53" spans="1:15" ht="15.75" hidden="1" x14ac:dyDescent="0.25">
      <c r="A53" s="101" t="s">
        <v>19</v>
      </c>
      <c r="B53" s="96"/>
      <c r="C53" s="96"/>
      <c r="D53" s="96"/>
      <c r="E53" s="96"/>
      <c r="F53" s="25">
        <f>'[6]УК ВР декабрь нар'!GK316+'[6]УК ВР декабрь нар'!GL316+'[6]УК ВР декабрь нар'!GN316+'[6]УК ВР декабрь нар'!GO316+'[6]УК ВР декабрь нар'!GP316+'[6]УК ВР декабрь нар'!GQ316+'[6]УК ВР декабрь нар'!GR316+'[6]УК ВР декабрь нар'!GS316+'[6]УК ВР декабрь нар'!GT316+'[6]УК ВР декабрь нар'!GU316+'[6]УК ВР декабрь нар'!GV316</f>
        <v>230.64749999999998</v>
      </c>
      <c r="G53" s="1"/>
      <c r="H53" s="1"/>
    </row>
    <row r="54" spans="1:15" ht="15.75" hidden="1" x14ac:dyDescent="0.25">
      <c r="A54" s="107" t="s">
        <v>64</v>
      </c>
      <c r="B54" s="108"/>
      <c r="C54" s="108"/>
      <c r="D54" s="108"/>
      <c r="E54" s="109"/>
      <c r="F54" s="25"/>
      <c r="G54" s="1"/>
      <c r="H54" s="1"/>
    </row>
    <row r="55" spans="1:15" ht="15.6" hidden="1" customHeight="1" x14ac:dyDescent="0.25">
      <c r="A55" s="95" t="s">
        <v>37</v>
      </c>
      <c r="B55" s="96"/>
      <c r="C55" s="96"/>
      <c r="D55" s="96"/>
      <c r="E55" s="97"/>
      <c r="F55" s="33"/>
      <c r="G55" s="1"/>
      <c r="H55" s="1"/>
    </row>
    <row r="56" spans="1:15" ht="15.75" x14ac:dyDescent="0.25">
      <c r="A56" s="98" t="s">
        <v>75</v>
      </c>
      <c r="B56" s="99"/>
      <c r="C56" s="99"/>
      <c r="D56" s="99"/>
      <c r="E56" s="100"/>
      <c r="F56" s="26">
        <f>F31+F38+F45+F55</f>
        <v>449624.92796645308</v>
      </c>
      <c r="H56" s="1"/>
      <c r="K56" s="19"/>
    </row>
    <row r="57" spans="1:15" ht="15.75" x14ac:dyDescent="0.25">
      <c r="A57" s="30" t="s">
        <v>66</v>
      </c>
      <c r="B57" s="43"/>
      <c r="C57" s="43"/>
      <c r="D57" s="43"/>
      <c r="E57" s="43"/>
      <c r="F57" s="26">
        <f>F58+F59+F60</f>
        <v>71927.19</v>
      </c>
      <c r="G57" s="1"/>
      <c r="H57" s="1"/>
    </row>
    <row r="58" spans="1:15" ht="15.75" x14ac:dyDescent="0.25">
      <c r="A58" s="101" t="s">
        <v>23</v>
      </c>
      <c r="B58" s="96"/>
      <c r="C58" s="96"/>
      <c r="D58" s="96"/>
      <c r="E58" s="96"/>
      <c r="F58" s="25">
        <v>16656.63</v>
      </c>
      <c r="G58" s="1"/>
      <c r="H58" s="1"/>
    </row>
    <row r="59" spans="1:15" ht="15.75" x14ac:dyDescent="0.25">
      <c r="A59" s="101" t="s">
        <v>24</v>
      </c>
      <c r="B59" s="96"/>
      <c r="C59" s="96"/>
      <c r="D59" s="96"/>
      <c r="E59" s="96"/>
      <c r="F59" s="25">
        <v>55270.559999999998</v>
      </c>
      <c r="G59" s="1"/>
      <c r="H59" s="1"/>
    </row>
    <row r="60" spans="1:15" ht="18" hidden="1" customHeight="1" x14ac:dyDescent="0.25">
      <c r="A60" s="102" t="s">
        <v>25</v>
      </c>
      <c r="B60" s="103"/>
      <c r="C60" s="103"/>
      <c r="D60" s="103"/>
      <c r="E60" s="104"/>
      <c r="F60" s="25">
        <v>0</v>
      </c>
      <c r="G60" s="1"/>
      <c r="H60" s="1"/>
    </row>
    <row r="61" spans="1:15" ht="15.75" x14ac:dyDescent="0.25">
      <c r="A61" s="105" t="s">
        <v>67</v>
      </c>
      <c r="B61" s="105"/>
      <c r="C61" s="105"/>
      <c r="D61" s="105"/>
      <c r="E61" s="105"/>
      <c r="F61" s="26">
        <f>F56+F57</f>
        <v>521552.11796645308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599297.93000000005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595566.64</v>
      </c>
      <c r="G63" s="1"/>
      <c r="H63" s="28"/>
    </row>
    <row r="64" spans="1:15" ht="15.75" x14ac:dyDescent="0.25">
      <c r="A64" s="94" t="s">
        <v>88</v>
      </c>
      <c r="B64" s="94"/>
      <c r="C64" s="94"/>
      <c r="D64" s="94"/>
      <c r="E64" s="94"/>
      <c r="F64" s="26">
        <f>F30+F62-F61</f>
        <v>-1585796.684343549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89</v>
      </c>
      <c r="B68" s="119"/>
      <c r="C68" s="119"/>
      <c r="D68" s="119"/>
      <c r="E68" s="119"/>
      <c r="F68" s="51">
        <f>F64-G17</f>
        <v>-1695559.9243435489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17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90</v>
      </c>
      <c r="B1" s="137"/>
      <c r="C1" s="137"/>
      <c r="D1" s="137"/>
      <c r="E1" s="137"/>
      <c r="F1" s="137"/>
      <c r="G1" s="68"/>
      <c r="I1" s="44"/>
    </row>
    <row r="2" spans="1:9" ht="22.5" customHeight="1" x14ac:dyDescent="0.2">
      <c r="A2" s="137" t="str">
        <f>'Буханцева 72(2022)'!A2:G2</f>
        <v>перед собственниками дома по адресу: ул. Буханцева 72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0</v>
      </c>
      <c r="F10" s="56">
        <f>SUM(F11:F16)</f>
        <v>0</v>
      </c>
      <c r="G10" s="56">
        <f>SUM(G11:G16)</f>
        <v>30952.47</v>
      </c>
    </row>
    <row r="11" spans="1:9" ht="15.75" x14ac:dyDescent="0.25">
      <c r="A11" s="120" t="s">
        <v>9</v>
      </c>
      <c r="B11" s="121"/>
      <c r="C11" s="121"/>
      <c r="D11" s="122"/>
      <c r="E11" s="18">
        <v>0</v>
      </c>
      <c r="F11" s="18">
        <v>0</v>
      </c>
      <c r="G11" s="18">
        <v>22200.68</v>
      </c>
    </row>
    <row r="12" spans="1:9" ht="15.75" x14ac:dyDescent="0.25">
      <c r="A12" s="120" t="s">
        <v>10</v>
      </c>
      <c r="B12" s="121"/>
      <c r="C12" s="121"/>
      <c r="D12" s="122"/>
      <c r="E12" s="18">
        <v>0</v>
      </c>
      <c r="F12" s="18">
        <v>0</v>
      </c>
      <c r="G12" s="18">
        <v>0</v>
      </c>
    </row>
    <row r="13" spans="1:9" ht="15.75" x14ac:dyDescent="0.25">
      <c r="A13" s="120" t="s">
        <v>11</v>
      </c>
      <c r="B13" s="121"/>
      <c r="C13" s="121"/>
      <c r="D13" s="122"/>
      <c r="E13" s="18">
        <v>0</v>
      </c>
      <c r="F13" s="18">
        <v>0</v>
      </c>
      <c r="G13" s="18">
        <v>2343.59</v>
      </c>
    </row>
    <row r="14" spans="1:9" ht="15.75" x14ac:dyDescent="0.25">
      <c r="A14" s="120" t="s">
        <v>12</v>
      </c>
      <c r="B14" s="121"/>
      <c r="C14" s="121"/>
      <c r="D14" s="122"/>
      <c r="E14" s="18">
        <v>0</v>
      </c>
      <c r="F14" s="18">
        <v>0</v>
      </c>
      <c r="G14" s="18">
        <v>4293.57</v>
      </c>
    </row>
    <row r="15" spans="1:9" ht="15.75" x14ac:dyDescent="0.25">
      <c r="A15" s="124" t="s">
        <v>91</v>
      </c>
      <c r="B15" s="124"/>
      <c r="C15" s="124"/>
      <c r="D15" s="124"/>
      <c r="E15" s="18">
        <v>0</v>
      </c>
      <c r="F15" s="18">
        <v>0</v>
      </c>
      <c r="G15" s="18">
        <v>2114.63</v>
      </c>
    </row>
    <row r="16" spans="1:9" ht="15.75" x14ac:dyDescent="0.25">
      <c r="A16" s="120" t="s">
        <v>80</v>
      </c>
      <c r="B16" s="121"/>
      <c r="C16" s="121"/>
      <c r="D16" s="122"/>
      <c r="E16" s="18">
        <v>0</v>
      </c>
      <c r="F16" s="18">
        <v>0</v>
      </c>
      <c r="G16" s="18">
        <v>0</v>
      </c>
    </row>
    <row r="17" spans="1:10" ht="63.75" customHeight="1" x14ac:dyDescent="0.25">
      <c r="A17" s="131" t="s">
        <v>81</v>
      </c>
      <c r="B17" s="132"/>
      <c r="C17" s="132"/>
      <c r="D17" s="133"/>
      <c r="E17" s="18">
        <v>701757.84</v>
      </c>
      <c r="F17" s="18">
        <v>659742.44999999995</v>
      </c>
      <c r="G17" s="18">
        <v>151793.57999999999</v>
      </c>
    </row>
    <row r="18" spans="1:10" ht="15.75" hidden="1" x14ac:dyDescent="0.25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83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85</v>
      </c>
      <c r="B21" s="126"/>
      <c r="C21" s="126"/>
      <c r="D21" s="127"/>
      <c r="E21" s="57">
        <f>SUM(E22:E25)</f>
        <v>53053.71</v>
      </c>
      <c r="F21" s="57">
        <f>SUM(F22:F25)</f>
        <v>49806.41</v>
      </c>
      <c r="G21" s="57">
        <f>SUM(G22:G25)</f>
        <v>6826.33</v>
      </c>
    </row>
    <row r="22" spans="1:10" ht="15.75" x14ac:dyDescent="0.25">
      <c r="A22" s="120" t="s">
        <v>92</v>
      </c>
      <c r="B22" s="121"/>
      <c r="C22" s="121"/>
      <c r="D22" s="122"/>
      <c r="E22" s="18">
        <v>31980.51</v>
      </c>
      <c r="F22" s="18">
        <v>29837.919999999998</v>
      </c>
      <c r="G22" s="18">
        <v>2376.9299999999998</v>
      </c>
    </row>
    <row r="23" spans="1:10" ht="15.75" x14ac:dyDescent="0.25">
      <c r="A23" s="120" t="s">
        <v>93</v>
      </c>
      <c r="B23" s="121"/>
      <c r="C23" s="121"/>
      <c r="D23" s="122"/>
      <c r="E23" s="18">
        <v>0</v>
      </c>
      <c r="F23" s="18">
        <v>0</v>
      </c>
      <c r="G23" s="18">
        <v>0</v>
      </c>
    </row>
    <row r="24" spans="1:10" ht="15.75" x14ac:dyDescent="0.25">
      <c r="A24" s="120" t="s">
        <v>57</v>
      </c>
      <c r="B24" s="121"/>
      <c r="C24" s="121"/>
      <c r="D24" s="122"/>
      <c r="E24" s="18">
        <v>20070.12</v>
      </c>
      <c r="F24" s="18">
        <v>18831.439999999999</v>
      </c>
      <c r="G24" s="18">
        <v>4277.41</v>
      </c>
    </row>
    <row r="25" spans="1:10" ht="15.75" x14ac:dyDescent="0.25">
      <c r="A25" s="120" t="s">
        <v>86</v>
      </c>
      <c r="B25" s="121"/>
      <c r="C25" s="121"/>
      <c r="D25" s="122"/>
      <c r="E25" s="18">
        <v>1003.08</v>
      </c>
      <c r="F25" s="18">
        <v>1137.05</v>
      </c>
      <c r="G25" s="18">
        <v>171.99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7" t="s">
        <v>94</v>
      </c>
      <c r="B30" s="87"/>
      <c r="C30" s="87"/>
      <c r="D30" s="87"/>
      <c r="E30" s="87"/>
      <c r="F30" s="40">
        <f>'Буханцева 72(2022)'!F64</f>
        <v>-1585796.684343549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112">
        <f>SUM(F33:F37)</f>
        <v>257195.00408251878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113"/>
      <c r="G32" s="1"/>
      <c r="H32" s="1"/>
    </row>
    <row r="33" spans="1:12" ht="15.75" hidden="1" x14ac:dyDescent="0.25">
      <c r="A33" s="101" t="s">
        <v>16</v>
      </c>
      <c r="B33" s="96"/>
      <c r="C33" s="96"/>
      <c r="D33" s="96"/>
      <c r="E33" s="97"/>
      <c r="F33" s="25">
        <f>'[7]УК ВР декабрь нар'!W316+'[7]УК ВР декабрь нар'!FE316</f>
        <v>207.85712746185391</v>
      </c>
      <c r="G33" s="1"/>
      <c r="H33" s="1"/>
      <c r="L33" s="63"/>
    </row>
    <row r="34" spans="1:12" ht="15.75" hidden="1" x14ac:dyDescent="0.25">
      <c r="A34" s="101" t="s">
        <v>31</v>
      </c>
      <c r="B34" s="96"/>
      <c r="C34" s="96"/>
      <c r="D34" s="96"/>
      <c r="E34" s="97"/>
      <c r="F34" s="25">
        <f>'[7]УК ВР декабрь нар'!FF316+'[7]УК ВР декабрь нар'!X316</f>
        <v>50.203941259787833</v>
      </c>
      <c r="G34" s="1"/>
      <c r="H34" s="1"/>
    </row>
    <row r="35" spans="1:12" ht="15.75" hidden="1" x14ac:dyDescent="0.25">
      <c r="A35" s="101" t="s">
        <v>18</v>
      </c>
      <c r="B35" s="96"/>
      <c r="C35" s="96"/>
      <c r="D35" s="96"/>
      <c r="E35" s="97"/>
      <c r="F35" s="25">
        <f>'[7]УК ВР декабрь нар'!Y316+'[7]УК ВР декабрь нар'!FH316+'[7]УК ВР декабрь нар'!AW316</f>
        <v>461.14129999998841</v>
      </c>
      <c r="G35" s="1"/>
      <c r="H35" s="1"/>
    </row>
    <row r="36" spans="1:12" ht="15.75" hidden="1" x14ac:dyDescent="0.25">
      <c r="A36" s="101" t="s">
        <v>19</v>
      </c>
      <c r="B36" s="96"/>
      <c r="C36" s="96"/>
      <c r="D36" s="96"/>
      <c r="E36" s="97"/>
      <c r="F36" s="25">
        <f>'[7]УК ВР декабрь нар'!AV316+'[7]УК ВР декабрь нар'!FX316</f>
        <v>256284.24600003098</v>
      </c>
      <c r="G36" s="1"/>
      <c r="H36" s="1"/>
    </row>
    <row r="37" spans="1:12" ht="26.45" hidden="1" customHeight="1" x14ac:dyDescent="0.25">
      <c r="A37" s="107" t="s">
        <v>61</v>
      </c>
      <c r="B37" s="114"/>
      <c r="C37" s="114"/>
      <c r="D37" s="114"/>
      <c r="E37" s="115"/>
      <c r="F37" s="25">
        <f>'[7]УК ВР декабрь нар'!FY316+'[7]УК ВР декабрь нар'!AX316</f>
        <v>191.55571376615518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112">
        <f>SUM(F40:F44)+54844.56</f>
        <v>255600.09048403989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113"/>
      <c r="G39" s="1"/>
      <c r="H39" s="1"/>
    </row>
    <row r="40" spans="1:12" ht="15.75" hidden="1" x14ac:dyDescent="0.25">
      <c r="A40" s="106" t="s">
        <v>95</v>
      </c>
      <c r="B40" s="106"/>
      <c r="C40" s="106"/>
      <c r="D40" s="106"/>
      <c r="E40" s="106"/>
      <c r="F40" s="25">
        <f>'[7]УК ВР март нар'!CQ316+'[7]УК ВР декабрь нар'!CT316+'[7]УК ВР декабрь нар'!ED316+'[7]УК ВР декабрь нар'!EE316</f>
        <v>148168.68111950092</v>
      </c>
      <c r="G40" s="1"/>
      <c r="H40" s="1"/>
      <c r="L40" s="34"/>
    </row>
    <row r="41" spans="1:12" ht="15.75" hidden="1" x14ac:dyDescent="0.25">
      <c r="A41" s="106" t="s">
        <v>31</v>
      </c>
      <c r="B41" s="106"/>
      <c r="C41" s="106"/>
      <c r="D41" s="106"/>
      <c r="E41" s="106"/>
      <c r="F41" s="25">
        <f>'[7]УК ВР март нар'!CR316+'[7]УК ВР декабрь нар'!EF316</f>
        <v>4475.8375250979252</v>
      </c>
      <c r="G41" s="1"/>
      <c r="H41" s="1"/>
    </row>
    <row r="42" spans="1:12" ht="15.75" hidden="1" x14ac:dyDescent="0.25">
      <c r="A42" s="106" t="s">
        <v>18</v>
      </c>
      <c r="B42" s="106"/>
      <c r="C42" s="106"/>
      <c r="D42" s="106"/>
      <c r="E42" s="106"/>
      <c r="F42" s="25">
        <f>'[7]УК ВР март нар'!CS316+'[7]УК ВР декабрь нар'!EG316+'[7]УК ВР декабрь нар'!EH316</f>
        <v>37239.775323106427</v>
      </c>
      <c r="G42" s="1"/>
      <c r="H42" s="1"/>
    </row>
    <row r="43" spans="1:12" ht="15.75" hidden="1" x14ac:dyDescent="0.25">
      <c r="A43" s="106" t="s">
        <v>19</v>
      </c>
      <c r="B43" s="106"/>
      <c r="C43" s="106"/>
      <c r="D43" s="106"/>
      <c r="E43" s="106"/>
      <c r="F43" s="25">
        <f>'[7]УК ВР декабрь нар'!FA316</f>
        <v>200.99999999999997</v>
      </c>
      <c r="G43" s="1"/>
      <c r="H43" s="1"/>
    </row>
    <row r="44" spans="1:12" ht="51" hidden="1" customHeight="1" x14ac:dyDescent="0.25">
      <c r="A44" s="107" t="s">
        <v>63</v>
      </c>
      <c r="B44" s="108"/>
      <c r="C44" s="108"/>
      <c r="D44" s="108"/>
      <c r="E44" s="109"/>
      <c r="F44" s="25">
        <f>'[7]УК ВР март нар'!DI316+'[7]УК ВР декабрь нар'!FB316</f>
        <v>10670.236516334604</v>
      </c>
      <c r="G44" s="1"/>
      <c r="H44" s="1"/>
    </row>
    <row r="45" spans="1:12" ht="63.6" customHeight="1" x14ac:dyDescent="0.25">
      <c r="A45" s="95" t="s">
        <v>74</v>
      </c>
      <c r="B45" s="110"/>
      <c r="C45" s="110"/>
      <c r="D45" s="110"/>
      <c r="E45" s="111"/>
      <c r="F45" s="26">
        <f>SUM(F46:F54)</f>
        <v>191866.88185000003</v>
      </c>
      <c r="G45" s="1"/>
      <c r="H45" s="1"/>
    </row>
    <row r="46" spans="1:12" ht="15.75" hidden="1" x14ac:dyDescent="0.25">
      <c r="A46" s="102" t="s">
        <v>20</v>
      </c>
      <c r="B46" s="103"/>
      <c r="C46" s="103"/>
      <c r="D46" s="103"/>
      <c r="E46" s="104"/>
      <c r="F46" s="25">
        <f>'[7]УК ВР декабрь нар'!GO316+'[7]УК ВР декабрь нар'!GP316</f>
        <v>189187.18000000002</v>
      </c>
      <c r="G46" s="1"/>
      <c r="H46" s="1"/>
      <c r="L46" s="34"/>
    </row>
    <row r="47" spans="1:12" ht="15.75" hidden="1" x14ac:dyDescent="0.25">
      <c r="A47" s="101" t="s">
        <v>31</v>
      </c>
      <c r="B47" s="96"/>
      <c r="C47" s="96"/>
      <c r="D47" s="96"/>
      <c r="E47" s="96"/>
      <c r="F47" s="25"/>
      <c r="G47" s="1"/>
      <c r="H47" s="1"/>
    </row>
    <row r="48" spans="1:12" ht="15.75" hidden="1" x14ac:dyDescent="0.25">
      <c r="A48" s="106" t="s">
        <v>21</v>
      </c>
      <c r="B48" s="106"/>
      <c r="C48" s="106"/>
      <c r="D48" s="106"/>
      <c r="E48" s="101"/>
      <c r="F48" s="25"/>
      <c r="G48" s="1"/>
      <c r="H48" s="1"/>
    </row>
    <row r="49" spans="1:15" ht="15.75" hidden="1" x14ac:dyDescent="0.25">
      <c r="A49" s="101" t="s">
        <v>17</v>
      </c>
      <c r="B49" s="96"/>
      <c r="C49" s="96"/>
      <c r="D49" s="96"/>
      <c r="E49" s="96"/>
      <c r="F49" s="25"/>
      <c r="G49" s="1"/>
      <c r="H49" s="1"/>
    </row>
    <row r="50" spans="1:15" ht="15.75" hidden="1" x14ac:dyDescent="0.25">
      <c r="A50" s="106" t="s">
        <v>22</v>
      </c>
      <c r="B50" s="106"/>
      <c r="C50" s="106"/>
      <c r="D50" s="106"/>
      <c r="E50" s="101"/>
      <c r="F50" s="25"/>
      <c r="G50" s="1"/>
      <c r="H50" s="1"/>
    </row>
    <row r="51" spans="1:15" ht="15.75" hidden="1" x14ac:dyDescent="0.25">
      <c r="A51" s="101" t="s">
        <v>17</v>
      </c>
      <c r="B51" s="96"/>
      <c r="C51" s="96"/>
      <c r="D51" s="96"/>
      <c r="E51" s="96"/>
      <c r="F51" s="25"/>
      <c r="G51" s="1"/>
      <c r="H51" s="1"/>
    </row>
    <row r="52" spans="1:15" ht="15.75" hidden="1" x14ac:dyDescent="0.25">
      <c r="A52" s="106" t="s">
        <v>18</v>
      </c>
      <c r="B52" s="106"/>
      <c r="C52" s="106"/>
      <c r="D52" s="106"/>
      <c r="E52" s="101"/>
      <c r="F52" s="25"/>
      <c r="G52" s="1"/>
      <c r="H52" s="1"/>
    </row>
    <row r="53" spans="1:15" ht="15.75" hidden="1" x14ac:dyDescent="0.25">
      <c r="A53" s="101" t="s">
        <v>19</v>
      </c>
      <c r="B53" s="96"/>
      <c r="C53" s="96"/>
      <c r="D53" s="96"/>
      <c r="E53" s="96"/>
      <c r="F53" s="25">
        <f>'[7]УК ВР декабрь нар'!GR316+'[7]УК ВР декабрь нар'!GS316+'[7]УК ВР декабрь нар'!GT316+'[7]УК ВР декабрь нар'!GU316+'[7]УК ВР декабрь нар'!GV316+'[7]УК ВР декабрь нар'!GW316+'[7]УК ВР декабрь нар'!GX316+'[7]УК ВР декабрь нар'!GY316+'[7]УК ВР декабрь нар'!GZ316</f>
        <v>2679.7018499999995</v>
      </c>
      <c r="G53" s="1"/>
      <c r="H53" s="1"/>
    </row>
    <row r="54" spans="1:15" ht="15.75" hidden="1" x14ac:dyDescent="0.25">
      <c r="A54" s="107" t="s">
        <v>64</v>
      </c>
      <c r="B54" s="108"/>
      <c r="C54" s="108"/>
      <c r="D54" s="108"/>
      <c r="E54" s="109"/>
      <c r="F54" s="25"/>
      <c r="G54" s="1"/>
      <c r="H54" s="1"/>
    </row>
    <row r="55" spans="1:15" ht="15.6" hidden="1" customHeight="1" x14ac:dyDescent="0.25">
      <c r="A55" s="95" t="s">
        <v>37</v>
      </c>
      <c r="B55" s="96"/>
      <c r="C55" s="96"/>
      <c r="D55" s="96"/>
      <c r="E55" s="97"/>
      <c r="F55" s="33"/>
      <c r="G55" s="1"/>
      <c r="H55" s="1"/>
    </row>
    <row r="56" spans="1:15" ht="15.75" x14ac:dyDescent="0.25">
      <c r="A56" s="98" t="s">
        <v>75</v>
      </c>
      <c r="B56" s="99"/>
      <c r="C56" s="99"/>
      <c r="D56" s="99"/>
      <c r="E56" s="100"/>
      <c r="F56" s="26">
        <f>F31+F38+F45+F55</f>
        <v>704661.97641655873</v>
      </c>
      <c r="H56" s="1"/>
      <c r="K56" s="19"/>
    </row>
    <row r="57" spans="1:15" ht="15.75" x14ac:dyDescent="0.25">
      <c r="A57" s="30" t="s">
        <v>66</v>
      </c>
      <c r="B57" s="60"/>
      <c r="C57" s="60"/>
      <c r="D57" s="60"/>
      <c r="E57" s="60"/>
      <c r="F57" s="26">
        <f>F58+F59+F60</f>
        <v>75220.08</v>
      </c>
      <c r="G57" s="1"/>
      <c r="H57" s="1"/>
    </row>
    <row r="58" spans="1:15" ht="15.75" x14ac:dyDescent="0.25">
      <c r="A58" s="101" t="s">
        <v>23</v>
      </c>
      <c r="B58" s="96"/>
      <c r="C58" s="96"/>
      <c r="D58" s="96"/>
      <c r="E58" s="96"/>
      <c r="F58" s="25">
        <v>20242.13</v>
      </c>
      <c r="G58" s="1"/>
      <c r="H58" s="1"/>
    </row>
    <row r="59" spans="1:15" ht="15.75" x14ac:dyDescent="0.25">
      <c r="A59" s="101" t="s">
        <v>24</v>
      </c>
      <c r="B59" s="96"/>
      <c r="C59" s="96"/>
      <c r="D59" s="96"/>
      <c r="E59" s="96"/>
      <c r="F59" s="25">
        <v>54977.95</v>
      </c>
      <c r="G59" s="1"/>
      <c r="H59" s="1"/>
    </row>
    <row r="60" spans="1:15" ht="18" hidden="1" customHeight="1" x14ac:dyDescent="0.25">
      <c r="A60" s="102" t="s">
        <v>25</v>
      </c>
      <c r="B60" s="103"/>
      <c r="C60" s="103"/>
      <c r="D60" s="103"/>
      <c r="E60" s="104"/>
      <c r="F60" s="25">
        <v>0</v>
      </c>
      <c r="G60" s="1"/>
      <c r="H60" s="1"/>
    </row>
    <row r="61" spans="1:15" ht="15.75" x14ac:dyDescent="0.25">
      <c r="A61" s="105" t="s">
        <v>67</v>
      </c>
      <c r="B61" s="105"/>
      <c r="C61" s="105"/>
      <c r="D61" s="105"/>
      <c r="E61" s="105"/>
      <c r="F61" s="26">
        <f>F56+F57</f>
        <v>779882.05641655868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701757.84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659742.44999999995</v>
      </c>
      <c r="G63" s="1"/>
      <c r="H63" s="28"/>
    </row>
    <row r="64" spans="1:15" ht="15.75" x14ac:dyDescent="0.25">
      <c r="A64" s="94" t="s">
        <v>88</v>
      </c>
      <c r="B64" s="94"/>
      <c r="C64" s="94"/>
      <c r="D64" s="94"/>
      <c r="E64" s="94"/>
      <c r="F64" s="26">
        <f>F30+F62-F61</f>
        <v>-1663920.9007601077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89</v>
      </c>
      <c r="B68" s="119"/>
      <c r="C68" s="119"/>
      <c r="D68" s="119"/>
      <c r="E68" s="119"/>
      <c r="F68" s="51">
        <f>F64-G17</f>
        <v>-1815714.4807601077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Буханцева 72</vt:lpstr>
      <vt:lpstr>Буханцева 72(2019)</vt:lpstr>
      <vt:lpstr>Буханцева 72(2020)</vt:lpstr>
      <vt:lpstr>Буханцева 72(2021)</vt:lpstr>
      <vt:lpstr>Буханцева 72(2022)</vt:lpstr>
      <vt:lpstr>Буханцева 72(2023)</vt:lpstr>
      <vt:lpstr>'Буханцева 72'!Область_печати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2023-03-28T12:43:01Z</cp:lastPrinted>
  <dcterms:created xsi:type="dcterms:W3CDTF">2013-05-24T09:13:10Z</dcterms:created>
  <dcterms:modified xsi:type="dcterms:W3CDTF">2024-05-20T06:02:37Z</dcterms:modified>
</cp:coreProperties>
</file>